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스마트정보과\통계\Ⅰ. 통계\1.통계연보\2024년 제 28회 통계연보\전라남도 여수시_전라남도여수시기본통계_기관확인_20260414\제28회 여수통계연보(2024년 기준)_디자인샵 용도 수정중 (2)\제28회 여수통계연보(2024년 기준)_디자인샵 용도 수정중\제28회 여수통계연보(2024년 기준)\"/>
    </mc:Choice>
  </mc:AlternateContent>
  <xr:revisionPtr revIDLastSave="0" documentId="13_ncr:1_{28CD84DE-42D4-441D-865E-76FF998C9BFA}" xr6:coauthVersionLast="47" xr6:coauthVersionMax="47" xr10:uidLastSave="{00000000-0000-0000-0000-000000000000}"/>
  <bookViews>
    <workbookView xWindow="-120" yWindow="-120" windowWidth="29040" windowHeight="15720" tabRatio="694" xr2:uid="{00000000-000D-0000-FFFF-FFFF00000000}"/>
  </bookViews>
  <sheets>
    <sheet name="ⅩⅢ-1 환경오염물질 배출사업장" sheetId="9" r:id="rId1"/>
    <sheet name="ⅩⅢ-2 환경오염배출사업장 단속 및 행정조치" sheetId="20" r:id="rId2"/>
    <sheet name="ⅩⅢ-3 배출부과금 부과 및 징수현황" sheetId="10" r:id="rId3"/>
    <sheet name="ⅩⅢ-4 대기오염" sheetId="11" r:id="rId4"/>
    <sheet name="ⅩⅢ-5 소음도" sheetId="17" r:id="rId5"/>
    <sheet name="ⅩⅢ-6 쓰레기 수거" sheetId="16" r:id="rId6"/>
    <sheet name="ⅩⅢ-7 생활폐기물 매립지" sheetId="12" r:id="rId7"/>
    <sheet name="ⅩⅢ-8 폐기물 재활용율" sheetId="18" r:id="rId8"/>
    <sheet name="ⅩⅢ-9 공공하수처리시설" sheetId="14" r:id="rId9"/>
    <sheet name="ⅩⅢ-10 시설녹지현황" sheetId="19" r:id="rId10"/>
  </sheets>
  <definedNames>
    <definedName name="_xlnm.Print_Area" localSheetId="0">'ⅩⅢ-1 환경오염물질 배출사업장'!$A$1:$N$39</definedName>
    <definedName name="_xlnm.Print_Area" localSheetId="1">'ⅩⅢ-2 환경오염배출사업장 단속 및 행정조치'!$A$1:$M$38</definedName>
    <definedName name="_xlnm.Print_Area" localSheetId="2">'ⅩⅢ-3 배출부과금 부과 및 징수현황'!$A$1:$G$11</definedName>
    <definedName name="_xlnm.Print_Area" localSheetId="3">'ⅩⅢ-4 대기오염'!$A$1:$G$22</definedName>
    <definedName name="_xlnm.Print_Area" localSheetId="5">'ⅩⅢ-6 쓰레기 수거'!$A$1:$AG$24</definedName>
    <definedName name="_xlnm.Print_Area" localSheetId="6">'ⅩⅢ-7 생활폐기물 매립지'!$A$1:$F$10</definedName>
    <definedName name="_xlnm.Print_Area" localSheetId="7">'ⅩⅢ-8 폐기물 재활용율'!$A$1:$L$13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 i="20" l="1"/>
  <c r="F10" i="20"/>
  <c r="G10" i="20"/>
  <c r="H10" i="20"/>
  <c r="I10" i="20"/>
  <c r="J10" i="20"/>
  <c r="K10" i="20"/>
  <c r="L10" i="20"/>
  <c r="M10" i="20"/>
  <c r="D10" i="20"/>
  <c r="H10" i="14"/>
  <c r="D7" i="14" l="1"/>
  <c r="D8" i="14"/>
  <c r="D9" i="14"/>
  <c r="D10" i="14"/>
  <c r="D6" i="14"/>
  <c r="H9" i="14"/>
  <c r="H8" i="14"/>
  <c r="H7" i="14"/>
  <c r="H6" i="14"/>
  <c r="C10" i="10" l="1"/>
  <c r="B10" i="10"/>
  <c r="C11" i="9" l="1"/>
  <c r="D11" i="9"/>
  <c r="E11" i="9"/>
  <c r="F11" i="9"/>
  <c r="G11" i="9"/>
  <c r="I11" i="9"/>
  <c r="J11" i="9"/>
  <c r="K11" i="9"/>
  <c r="L11" i="9"/>
  <c r="M11" i="9"/>
  <c r="N11" i="9"/>
  <c r="H38" i="9"/>
  <c r="H37" i="9"/>
  <c r="H36" i="9"/>
  <c r="H35" i="9"/>
  <c r="H34" i="9"/>
  <c r="H33" i="9"/>
  <c r="H32" i="9"/>
  <c r="H31" i="9"/>
  <c r="H30" i="9"/>
  <c r="H29" i="9"/>
  <c r="H28" i="9"/>
  <c r="H27" i="9"/>
  <c r="H26" i="9"/>
  <c r="H25" i="9"/>
  <c r="H24" i="9"/>
  <c r="H23" i="9"/>
  <c r="H22" i="9"/>
  <c r="H21" i="9"/>
  <c r="H20" i="9"/>
  <c r="H19" i="9"/>
  <c r="H18" i="9"/>
  <c r="H17" i="9"/>
  <c r="H16" i="9"/>
  <c r="H15" i="9"/>
  <c r="H14" i="9"/>
  <c r="H13" i="9"/>
  <c r="H12" i="9"/>
  <c r="B38" i="9"/>
  <c r="B37" i="9"/>
  <c r="B36" i="9"/>
  <c r="B35" i="9"/>
  <c r="B34" i="9"/>
  <c r="B33" i="9"/>
  <c r="B32" i="9"/>
  <c r="B31" i="9"/>
  <c r="B30" i="9"/>
  <c r="B29" i="9"/>
  <c r="B28" i="9"/>
  <c r="B27" i="9"/>
  <c r="B26" i="9"/>
  <c r="B25" i="9"/>
  <c r="B24" i="9"/>
  <c r="B23" i="9"/>
  <c r="B22" i="9"/>
  <c r="B21" i="9"/>
  <c r="B20" i="9"/>
  <c r="B19" i="9"/>
  <c r="B18" i="9"/>
  <c r="B17" i="9"/>
  <c r="B16" i="9"/>
  <c r="B15" i="9"/>
  <c r="B14" i="9"/>
  <c r="B13" i="9"/>
  <c r="B12" i="9"/>
  <c r="H11" i="9" l="1"/>
  <c r="B11" i="9"/>
  <c r="D6" i="18" l="1"/>
  <c r="C6" i="18"/>
</calcChain>
</file>

<file path=xl/sharedStrings.xml><?xml version="1.0" encoding="utf-8"?>
<sst xmlns="http://schemas.openxmlformats.org/spreadsheetml/2006/main" count="704" uniqueCount="330">
  <si>
    <t>경 고
Warnings</t>
  </si>
  <si>
    <t>기 타
Other</t>
  </si>
  <si>
    <t>단위 : 개소</t>
  </si>
  <si>
    <t>Unit : number(place)</t>
  </si>
  <si>
    <t>단위 : 개소, ㎡</t>
    <phoneticPr fontId="3" type="noConversion"/>
  </si>
  <si>
    <t>Unit : number, ㎡</t>
    <phoneticPr fontId="3" type="noConversion"/>
  </si>
  <si>
    <t>계
Total</t>
    <phoneticPr fontId="3" type="noConversion"/>
  </si>
  <si>
    <t>완충녹지
Buffer greenlands</t>
    <phoneticPr fontId="3" type="noConversion"/>
  </si>
  <si>
    <t>경관녹지
Scenery greenlands</t>
    <phoneticPr fontId="3" type="noConversion"/>
  </si>
  <si>
    <t>연결녹지
Connection greenlands</t>
    <phoneticPr fontId="3" type="noConversion"/>
  </si>
  <si>
    <t>개소
Number of greenlands</t>
    <phoneticPr fontId="3" type="noConversion"/>
  </si>
  <si>
    <t>면적
Area of 
greenlands</t>
    <phoneticPr fontId="3" type="noConversion"/>
  </si>
  <si>
    <t>가동
개시일
Operation start</t>
    <phoneticPr fontId="6" type="noConversion"/>
  </si>
  <si>
    <t>방류수역
Waters of disposal</t>
    <phoneticPr fontId="6" type="noConversion"/>
  </si>
  <si>
    <t>단위 : %, 톤</t>
    <phoneticPr fontId="3" type="noConversion"/>
  </si>
  <si>
    <t>Unit : %, ton</t>
    <phoneticPr fontId="3" type="noConversion"/>
  </si>
  <si>
    <t>재활용률
Recycling rate</t>
    <phoneticPr fontId="3" type="noConversion"/>
  </si>
  <si>
    <t>합계
Total</t>
    <phoneticPr fontId="3" type="noConversion"/>
  </si>
  <si>
    <t>건설 폐기물
Construction wastes</t>
    <phoneticPr fontId="3" type="noConversion"/>
  </si>
  <si>
    <t>건설 폐기물
Construction wastes</t>
    <phoneticPr fontId="4" type="noConversion"/>
  </si>
  <si>
    <t>인 원
Workers</t>
    <phoneticPr fontId="4" type="noConversion"/>
  </si>
  <si>
    <t xml:space="preserve">  장   비  Equipment</t>
    <phoneticPr fontId="4" type="noConversion"/>
  </si>
  <si>
    <t>차 량
Motorcars</t>
    <phoneticPr fontId="4" type="noConversion"/>
  </si>
  <si>
    <t>손수레
Handcars</t>
    <phoneticPr fontId="4" type="noConversion"/>
  </si>
  <si>
    <t xml:space="preserve"> 중장비 Heavy equipment</t>
    <phoneticPr fontId="4" type="noConversion"/>
  </si>
  <si>
    <t>단위 : k㎡, 명, 톤/일, 대, %</t>
    <phoneticPr fontId="3" type="noConversion"/>
  </si>
  <si>
    <t>Unit : k㎡, person, ton/day, each, %</t>
    <phoneticPr fontId="3" type="noConversion"/>
  </si>
  <si>
    <t>인 원
Workers</t>
  </si>
  <si>
    <t>소음및진동
Noise
and
vibration</t>
  </si>
  <si>
    <t>단위 : 개소, 건</t>
  </si>
  <si>
    <t>조업정지
Temporary suspension</t>
  </si>
  <si>
    <t>폐쇄명령
Abolish</t>
  </si>
  <si>
    <t>순수고발
Accusation</t>
  </si>
  <si>
    <t>단위 : 백만원</t>
  </si>
  <si>
    <t>Unit : million won</t>
  </si>
  <si>
    <t>총부과
Total imposition</t>
  </si>
  <si>
    <t>총징수
Total collection</t>
  </si>
  <si>
    <t>대기
Air</t>
  </si>
  <si>
    <t>수질
Water</t>
  </si>
  <si>
    <t>부과
Imposition</t>
  </si>
  <si>
    <t>징수
Collection</t>
  </si>
  <si>
    <t>단위 : 개소, ㎡</t>
    <phoneticPr fontId="3" type="noConversion"/>
  </si>
  <si>
    <t>Unit : number, ㎡</t>
    <phoneticPr fontId="3" type="noConversion"/>
  </si>
  <si>
    <t>총매립용량
Total landfill capacity</t>
    <phoneticPr fontId="3" type="noConversion"/>
  </si>
  <si>
    <t xml:space="preserve"> 중장비 
Heavy equipment</t>
    <phoneticPr fontId="4" type="noConversion"/>
  </si>
  <si>
    <t>병과고발
Accusation with
administrative measures</t>
    <phoneticPr fontId="3" type="noConversion"/>
  </si>
  <si>
    <t>인 원
Workers</t>
    <phoneticPr fontId="3" type="noConversion"/>
  </si>
  <si>
    <t>ⅩⅢ. 환  경  Environment</t>
    <phoneticPr fontId="3" type="noConversion"/>
  </si>
  <si>
    <t>1. 환경오염물질 배출사업장  Environmental Pollutant Emitting Facilities</t>
    <phoneticPr fontId="3" type="noConversion"/>
  </si>
  <si>
    <t>2. 환경오염배출사업장 단속 및 행정조치 
    Inspection and Administrative Measures for Environmental Pollutant Emitting Facilities</t>
    <phoneticPr fontId="3" type="noConversion"/>
  </si>
  <si>
    <t>Unit : number(place), case</t>
    <phoneticPr fontId="3" type="noConversion"/>
  </si>
  <si>
    <t>개소
Number of 
greenlands</t>
    <phoneticPr fontId="3" type="noConversion"/>
  </si>
  <si>
    <t>운영
주체
(자체/
공기업/
민간
위탁)
Types of Operating Institutuion</t>
    <phoneticPr fontId="6" type="noConversion"/>
  </si>
  <si>
    <t>4. 대기오염  Air Pollutant Emissions</t>
    <phoneticPr fontId="3" type="noConversion"/>
  </si>
  <si>
    <t>5. 소음도  Noise Level</t>
    <phoneticPr fontId="3" type="noConversion"/>
  </si>
  <si>
    <t>6. 쓰레기 수거  Waste Collection and Disposal</t>
    <phoneticPr fontId="3" type="noConversion"/>
  </si>
  <si>
    <t>8. 폐기물 재활용률  Waste Recycling Rate</t>
    <phoneticPr fontId="3" type="noConversion"/>
  </si>
  <si>
    <t>10. 시설녹지현황  Greenlands</t>
    <phoneticPr fontId="3" type="noConversion"/>
  </si>
  <si>
    <t xml:space="preserve">개선명령
Correction order </t>
    <phoneticPr fontId="3" type="noConversion"/>
  </si>
  <si>
    <t xml:space="preserve">사용중지
Ban </t>
    <phoneticPr fontId="3" type="noConversion"/>
  </si>
  <si>
    <t xml:space="preserve">허가취소
 Licence withdraw </t>
    <phoneticPr fontId="3" type="noConversion"/>
  </si>
  <si>
    <t xml:space="preserve">3. 배출부과금 부과 및 징수현황   Imposition and Collection of Emission Charges </t>
    <phoneticPr fontId="3" type="noConversion"/>
  </si>
  <si>
    <t>가
Ga Area</t>
    <phoneticPr fontId="3" type="noConversion"/>
  </si>
  <si>
    <t>나
 Na Area</t>
    <phoneticPr fontId="3" type="noConversion"/>
  </si>
  <si>
    <t>다
Da Area</t>
    <phoneticPr fontId="3" type="noConversion"/>
  </si>
  <si>
    <t>라
Ra Area</t>
    <phoneticPr fontId="3" type="noConversion"/>
  </si>
  <si>
    <t>가·나
Ga Area·Na Area</t>
    <phoneticPr fontId="3" type="noConversion"/>
  </si>
  <si>
    <t>행정구역
Administrative district</t>
    <phoneticPr fontId="4" type="noConversion"/>
  </si>
  <si>
    <t xml:space="preserve">청소구역
Waste-collected area </t>
    <phoneticPr fontId="4" type="noConversion"/>
  </si>
  <si>
    <t>생활계 폐기물
 Municipal waste</t>
    <phoneticPr fontId="4" type="noConversion"/>
  </si>
  <si>
    <t xml:space="preserve">지정 폐기물
Designated wastes </t>
    <phoneticPr fontId="4" type="noConversion"/>
  </si>
  <si>
    <t>7. 생활폐기물 매립지  Municipal Waste Landfills</t>
    <phoneticPr fontId="3" type="noConversion"/>
  </si>
  <si>
    <t xml:space="preserve">기매립량
Already landfilled capacity </t>
    <phoneticPr fontId="3" type="noConversion"/>
  </si>
  <si>
    <t xml:space="preserve">잔여매립가능량
Remaining landfill capacity </t>
    <phoneticPr fontId="3" type="noConversion"/>
  </si>
  <si>
    <t>생활계 폐기물
Municipal waste</t>
    <phoneticPr fontId="3" type="noConversion"/>
  </si>
  <si>
    <t>지정 폐기물
Designated wastes</t>
    <phoneticPr fontId="3" type="noConversion"/>
  </si>
  <si>
    <t>9. 공공하수처리시설  Sewerage Plant</t>
    <phoneticPr fontId="3" type="noConversion"/>
  </si>
  <si>
    <t xml:space="preserve">처리량
(㎥/일)
 Actual capacity (㎥/day) </t>
    <phoneticPr fontId="4" type="noConversion"/>
  </si>
  <si>
    <t xml:space="preserve">연계처리량(㎥ /일)
(500㎥/일 이상/미만)
Related treatment capacity (㎥/day) (more/less than 500㎥/day) </t>
    <phoneticPr fontId="6" type="noConversion"/>
  </si>
  <si>
    <t>사업장 배출시설계
폐기물
Industrial wastes</t>
    <phoneticPr fontId="4" type="noConversion"/>
  </si>
  <si>
    <t xml:space="preserve">시설용량
(㎥/일)
Capacity (㎥/day) </t>
    <phoneticPr fontId="4" type="noConversion"/>
  </si>
  <si>
    <t>사업비
(백만원)
Project Fee
(Million won)</t>
    <phoneticPr fontId="4" type="noConversion"/>
  </si>
  <si>
    <t>지도점검대상</t>
    <phoneticPr fontId="3" type="noConversion"/>
  </si>
  <si>
    <t>점검사업장수</t>
    <phoneticPr fontId="3" type="noConversion"/>
  </si>
  <si>
    <t>위반사업장수</t>
    <phoneticPr fontId="3" type="noConversion"/>
  </si>
  <si>
    <t>방류수
소독
방법 disinfection</t>
    <phoneticPr fontId="6" type="noConversion"/>
  </si>
  <si>
    <t>미세먼지(pm10)
(㎍/㎥)</t>
    <phoneticPr fontId="3" type="noConversion"/>
  </si>
  <si>
    <t>단위 : 개별</t>
    <phoneticPr fontId="3" type="noConversion"/>
  </si>
  <si>
    <t>Unit : item specific</t>
    <phoneticPr fontId="3" type="noConversion"/>
  </si>
  <si>
    <t>지방자치단체
Local governments</t>
    <phoneticPr fontId="4" type="noConversion"/>
  </si>
  <si>
    <t>위탁처리업체
Treatment companies</t>
    <phoneticPr fontId="3" type="noConversion"/>
  </si>
  <si>
    <t>자가처리업체
Companies with treatment capacity</t>
    <phoneticPr fontId="3" type="noConversion"/>
  </si>
  <si>
    <t>면적
Area</t>
    <phoneticPr fontId="3" type="noConversion"/>
  </si>
  <si>
    <t>인구
Pop
(a)</t>
    <phoneticPr fontId="3" type="noConversion"/>
  </si>
  <si>
    <t>인구
Pop
(b)</t>
    <phoneticPr fontId="3" type="noConversion"/>
  </si>
  <si>
    <t>발생량(A)
Amount generated</t>
    <phoneticPr fontId="3" type="noConversion"/>
  </si>
  <si>
    <t>재활용(B)
Amount recycled</t>
    <phoneticPr fontId="3" type="noConversion"/>
  </si>
  <si>
    <t>발생량
Amount generated</t>
    <phoneticPr fontId="3" type="noConversion"/>
  </si>
  <si>
    <t>재활용
Amount recycled</t>
    <phoneticPr fontId="3" type="noConversion"/>
  </si>
  <si>
    <t>소재지
Location</t>
    <phoneticPr fontId="4" type="noConversion"/>
  </si>
  <si>
    <t>시설명
(500㎥/일
이상/미만)
Plant name (more/less than 500㎥/day)</t>
    <phoneticPr fontId="4" type="noConversion"/>
  </si>
  <si>
    <t>대기(가스 · 먼지 · 매연 및 악취)
Air Pollution(gas, dust, soot and  Odor)</t>
    <phoneticPr fontId="3" type="noConversion"/>
  </si>
  <si>
    <t>수질 (폐수)
Water pollution(waste water)</t>
    <phoneticPr fontId="3" type="noConversion"/>
  </si>
  <si>
    <t>1종
Class 1</t>
    <phoneticPr fontId="3" type="noConversion"/>
  </si>
  <si>
    <t>2종
Class 2</t>
    <phoneticPr fontId="3" type="noConversion"/>
  </si>
  <si>
    <t>3종
Class 3</t>
    <phoneticPr fontId="3" type="noConversion"/>
  </si>
  <si>
    <t>4종
Class 4</t>
    <phoneticPr fontId="3" type="noConversion"/>
  </si>
  <si>
    <t>5종
Class 5</t>
    <phoneticPr fontId="3" type="noConversion"/>
  </si>
  <si>
    <t xml:space="preserve"> 조치사항</t>
    <phoneticPr fontId="3" type="noConversion"/>
  </si>
  <si>
    <t>일반 지역
General area</t>
    <phoneticPr fontId="3" type="noConversion"/>
  </si>
  <si>
    <t>도로변 지역
Roadside area</t>
    <phoneticPr fontId="3" type="noConversion"/>
  </si>
  <si>
    <t>처리 방법
By type of waste disposal</t>
    <phoneticPr fontId="4" type="noConversion"/>
  </si>
  <si>
    <t>폐기물
Wastes</t>
    <phoneticPr fontId="4" type="noConversion"/>
  </si>
  <si>
    <t>수거지
인구율
(b/a)
Population ratio in the waste-collected area</t>
    <phoneticPr fontId="4" type="noConversion"/>
  </si>
  <si>
    <t>배출량
(c)
Amount of discharged waste</t>
    <phoneticPr fontId="4" type="noConversion"/>
  </si>
  <si>
    <t>처리량
(d)
Amount of waste disposal</t>
    <phoneticPr fontId="4" type="noConversion"/>
  </si>
  <si>
    <t>수거율
(d/c)
Disposal ratio</t>
    <phoneticPr fontId="4" type="noConversion"/>
  </si>
  <si>
    <t>매립
Landfill</t>
    <phoneticPr fontId="4" type="noConversion"/>
  </si>
  <si>
    <t>소각
Incineration</t>
    <phoneticPr fontId="4" type="noConversion"/>
  </si>
  <si>
    <t>재활용
Recycling</t>
    <phoneticPr fontId="4" type="noConversion"/>
  </si>
  <si>
    <t xml:space="preserve">
기타
Others</t>
    <phoneticPr fontId="4" type="noConversion"/>
  </si>
  <si>
    <t>매립
Landfill</t>
    <phoneticPr fontId="3" type="noConversion"/>
  </si>
  <si>
    <t>기타
Others</t>
    <phoneticPr fontId="3" type="noConversion"/>
  </si>
  <si>
    <t>발생량
Gene
ration</t>
    <phoneticPr fontId="4" type="noConversion"/>
  </si>
  <si>
    <t>소각
Incine
ration</t>
    <phoneticPr fontId="3" type="noConversion"/>
  </si>
  <si>
    <t>재활용
Re
cycling</t>
    <phoneticPr fontId="3" type="noConversion"/>
  </si>
  <si>
    <t xml:space="preserve">개소
Landfill sites </t>
    <phoneticPr fontId="4" type="noConversion"/>
  </si>
  <si>
    <t>면적 
Landfill area</t>
    <phoneticPr fontId="3" type="noConversion"/>
  </si>
  <si>
    <t>처리
방법
Treatment 
method</t>
    <phoneticPr fontId="6" type="noConversion"/>
  </si>
  <si>
    <t>목표
수질
(BOD)</t>
    <phoneticPr fontId="3" type="noConversion"/>
  </si>
  <si>
    <t>물리적
Mechanical</t>
    <phoneticPr fontId="4" type="noConversion"/>
  </si>
  <si>
    <t>생물
학적
Biological</t>
    <phoneticPr fontId="4" type="noConversion"/>
  </si>
  <si>
    <t>고도
Advanced</t>
    <phoneticPr fontId="4" type="noConversion"/>
  </si>
  <si>
    <t>지류
Branch stream</t>
    <phoneticPr fontId="6" type="noConversion"/>
  </si>
  <si>
    <t>수계
River basin</t>
    <phoneticPr fontId="6" type="noConversion"/>
  </si>
  <si>
    <t>침출수
Leachate</t>
    <phoneticPr fontId="6" type="noConversion"/>
  </si>
  <si>
    <t>기타
Others</t>
    <phoneticPr fontId="6" type="noConversion"/>
  </si>
  <si>
    <t>지역
구분
By region</t>
    <phoneticPr fontId="3" type="noConversion"/>
  </si>
  <si>
    <t>분뇨
Excreta</t>
    <phoneticPr fontId="6" type="noConversion"/>
  </si>
  <si>
    <t>축산
Livestock</t>
    <phoneticPr fontId="6" type="noConversion"/>
  </si>
  <si>
    <t>명칭
Name</t>
    <phoneticPr fontId="3" type="noConversion"/>
  </si>
  <si>
    <t>중권역
Middle level district</t>
    <phoneticPr fontId="3" type="noConversion"/>
  </si>
  <si>
    <t>단위 : 개별</t>
    <phoneticPr fontId="3" type="noConversion"/>
  </si>
  <si>
    <t xml:space="preserve">
세부단위
구역
Detailed unit basin</t>
    <phoneticPr fontId="6" type="noConversion"/>
  </si>
  <si>
    <t>일산화탄소(CO)
Carbon Monoxide
(ppm/8hours)</t>
    <phoneticPr fontId="3" type="noConversion"/>
  </si>
  <si>
    <r>
      <t>아황산가스(SO</t>
    </r>
    <r>
      <rPr>
        <vertAlign val="subscript"/>
        <sz val="9"/>
        <rFont val="굴림"/>
        <family val="3"/>
        <charset val="129"/>
      </rPr>
      <t>2</t>
    </r>
    <r>
      <rPr>
        <sz val="9"/>
        <rFont val="굴림"/>
        <family val="3"/>
        <charset val="129"/>
      </rPr>
      <t>)
Sulfur dioxide
(ppm/year)</t>
    </r>
    <phoneticPr fontId="5" type="noConversion"/>
  </si>
  <si>
    <r>
      <t>이산화질소(NO</t>
    </r>
    <r>
      <rPr>
        <vertAlign val="subscript"/>
        <sz val="9"/>
        <rFont val="굴림"/>
        <family val="3"/>
        <charset val="129"/>
      </rPr>
      <t>2</t>
    </r>
    <r>
      <rPr>
        <sz val="9"/>
        <rFont val="굴림"/>
        <family val="3"/>
        <charset val="129"/>
      </rPr>
      <t>)   Nitrogen Dioxide 
(ppm/year)</t>
    </r>
    <phoneticPr fontId="3" type="noConversion"/>
  </si>
  <si>
    <r>
      <t>오존(O</t>
    </r>
    <r>
      <rPr>
        <vertAlign val="subscript"/>
        <sz val="9"/>
        <rFont val="굴림"/>
        <family val="3"/>
        <charset val="129"/>
      </rPr>
      <t>3</t>
    </r>
    <r>
      <rPr>
        <sz val="9"/>
        <rFont val="굴림"/>
        <family val="3"/>
        <charset val="129"/>
      </rPr>
      <t>)
Ozone 
(ppm/8hours)</t>
    </r>
    <phoneticPr fontId="3" type="noConversion"/>
  </si>
  <si>
    <t>사업장 배출시설계 폐기물
Industrial wastes</t>
    <phoneticPr fontId="3" type="noConversion"/>
  </si>
  <si>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</si>
  <si>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</si>
  <si>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</si>
  <si>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</si>
  <si>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</si>
  <si>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</si>
  <si>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</si>
  <si>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</si>
  <si>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</si>
  <si>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</si>
  <si>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</si>
  <si>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</si>
  <si>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</si>
  <si>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</si>
  <si>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</si>
  <si>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</si>
  <si>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</si>
  <si>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</si>
  <si>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</si>
  <si>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</si>
  <si>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</si>
  <si>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</si>
  <si>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</si>
  <si>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</si>
  <si>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</si>
  <si>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</si>
  <si>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</si>
  <si>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1월</t>
  </si>
  <si>
    <t>2월</t>
  </si>
  <si>
    <t>3월</t>
  </si>
  <si>
    <t>4월</t>
  </si>
  <si>
    <t>5월</t>
  </si>
  <si>
    <t>6월</t>
  </si>
  <si>
    <t>7월</t>
  </si>
  <si>
    <t>8월</t>
  </si>
  <si>
    <t>9월</t>
  </si>
  <si>
    <t>10월</t>
  </si>
  <si>
    <t>11월</t>
  </si>
  <si>
    <t>12월</t>
  </si>
  <si>
    <t>32개소</t>
    <phoneticPr fontId="3" type="noConversion"/>
  </si>
  <si>
    <t>여수하수종말처리장</t>
  </si>
  <si>
    <t>신월로 284-1(웅천동)</t>
  </si>
  <si>
    <t>MSBR</t>
  </si>
  <si>
    <t>연안</t>
  </si>
  <si>
    <t>KSMBR</t>
  </si>
  <si>
    <t>광암처리장</t>
  </si>
  <si>
    <t>OAM</t>
  </si>
  <si>
    <t>용주처리장</t>
  </si>
  <si>
    <t>HANT+SOD공법</t>
  </si>
  <si>
    <t>우학처리장</t>
  </si>
  <si>
    <t>DBS</t>
  </si>
  <si>
    <t>나진처리장</t>
  </si>
  <si>
    <t>임포처리장</t>
  </si>
  <si>
    <t>KSMBR공법</t>
  </si>
  <si>
    <t>금천처리장</t>
  </si>
  <si>
    <t>삼성담체공법</t>
  </si>
  <si>
    <t>죽포처리장</t>
  </si>
  <si>
    <t>둔전처리장</t>
  </si>
  <si>
    <t>서촌처리장</t>
  </si>
  <si>
    <t>FNR공법</t>
  </si>
  <si>
    <t>가장처리장</t>
  </si>
  <si>
    <t>고효율합병정화조</t>
  </si>
  <si>
    <t>궁항처리장</t>
  </si>
  <si>
    <t>화동처리장</t>
  </si>
  <si>
    <t>JASSFR공법</t>
  </si>
  <si>
    <t>장수처리장</t>
  </si>
  <si>
    <t>토양피복+KMS공법</t>
  </si>
  <si>
    <t>봉두처리장</t>
  </si>
  <si>
    <t>산곡처리장</t>
  </si>
  <si>
    <t>삼성담체+KMS공법</t>
  </si>
  <si>
    <t>사도처리장</t>
  </si>
  <si>
    <t>횡간처리장</t>
  </si>
  <si>
    <t>HUB-N공법</t>
  </si>
  <si>
    <t>소율처리장</t>
  </si>
  <si>
    <t>방죽포처리장</t>
  </si>
  <si>
    <t>대율처리장</t>
  </si>
  <si>
    <t>봉림처리장</t>
  </si>
  <si>
    <t>대복처리장</t>
  </si>
  <si>
    <t>작금처리장</t>
  </si>
  <si>
    <t>덕곡처리장</t>
  </si>
  <si>
    <t>혐기.호기접촉포기법</t>
  </si>
  <si>
    <t>거문처리장</t>
  </si>
  <si>
    <t>계동처리장</t>
  </si>
  <si>
    <t>안도처리장</t>
  </si>
  <si>
    <t>HBR-2공법</t>
  </si>
  <si>
    <t>백야처리장</t>
  </si>
  <si>
    <t>32개소</t>
  </si>
  <si>
    <t>민간위탁</t>
  </si>
  <si>
    <t>율촌처리장</t>
  </si>
  <si>
    <t>율촌면 모래목길 115</t>
  </si>
  <si>
    <t>율촌면 봉전리 995</t>
  </si>
  <si>
    <t xml:space="preserve">화양면 용주길 24 </t>
  </si>
  <si>
    <t>남면 금오서부로 6</t>
  </si>
  <si>
    <t xml:space="preserve">화양면 옥천로 20 </t>
  </si>
  <si>
    <t xml:space="preserve">돌산읍 향일암로 70-39 </t>
  </si>
  <si>
    <t>돌산읍 금봉리 1391</t>
  </si>
  <si>
    <t>돌산읍 죽포리 927-4</t>
  </si>
  <si>
    <t xml:space="preserve">돌산읍 둔전길 54-18 </t>
  </si>
  <si>
    <t>화양면 서촌리 787-2</t>
  </si>
  <si>
    <t>율촌면 가장리 791-1</t>
  </si>
  <si>
    <t>소라면 사곡리 1259-16</t>
  </si>
  <si>
    <t>화양면 화동리 2197-4</t>
  </si>
  <si>
    <t>화양면 장수로 498-1</t>
  </si>
  <si>
    <t>소라면 봉두리 1254-4</t>
  </si>
  <si>
    <t>율촌면 신풍리 1392-8</t>
  </si>
  <si>
    <t>화정면 낭도리 165</t>
  </si>
  <si>
    <t xml:space="preserve">남면 횡간해안길 14 </t>
  </si>
  <si>
    <t>돌산읍 율림리 188-4</t>
  </si>
  <si>
    <t>돌산읍 향일암로 806</t>
  </si>
  <si>
    <t>돌산읍 율림리 488-2</t>
  </si>
  <si>
    <t>돌산읍 죽포리 354-2</t>
  </si>
  <si>
    <t>돌산읍 신복리 466-1</t>
  </si>
  <si>
    <t>돌산읍 금성리 847-9</t>
  </si>
  <si>
    <t>돌산읍 서덕리 1064</t>
  </si>
  <si>
    <t>삼산면 거문리 76-1</t>
  </si>
  <si>
    <t>돌산읍 평사리 5-62</t>
  </si>
  <si>
    <t>남면 안도리 1006-9</t>
  </si>
  <si>
    <t>화정면 백야해안길 107</t>
  </si>
  <si>
    <t>군내처리장</t>
  </si>
  <si>
    <t>돌산읍 군내리 산194-28</t>
  </si>
  <si>
    <t>두문포처리장</t>
  </si>
  <si>
    <t>돌산읍 죽포리 61</t>
  </si>
  <si>
    <t>2019.08.30.</t>
  </si>
  <si>
    <t>신기처리장</t>
  </si>
  <si>
    <t>돌산읍 신복리 산510-1</t>
  </si>
  <si>
    <t>2022.01.01.</t>
  </si>
  <si>
    <t>단위 : Leq dB(A)</t>
    <phoneticPr fontId="3" type="noConversion"/>
  </si>
  <si>
    <t>Unit : leq dB(A)</t>
    <phoneticPr fontId="3" type="noConversion"/>
  </si>
  <si>
    <t>33개소</t>
  </si>
  <si>
    <t>32개소</t>
    <phoneticPr fontId="3" type="noConversion"/>
  </si>
  <si>
    <t xml:space="preserve"> 자료 : 여수시</t>
    <phoneticPr fontId="3" type="noConversion"/>
  </si>
  <si>
    <t>Source : Yeosu-si</t>
    <phoneticPr fontId="3" type="noConversion"/>
  </si>
  <si>
    <t>자료 : 여수시</t>
    <phoneticPr fontId="3" type="noConversion"/>
  </si>
  <si>
    <t>미세먼지(pm2.5)
(㎍/㎥)</t>
    <phoneticPr fontId="3" type="noConversion"/>
  </si>
  <si>
    <t xml:space="preserve"> 주 : 1) 가지역: 녹지, 보전관리, 농림, 자연환경보전, 전용주거지역, 종합병원, 학교, 공공도서관 
       2) 나지역: 생산관리, 일반주거, 준주거지역 
       3) 다지역: 상업, 계획관리, 준공업지역 
       4) 라지역: 일반공업, 전용공업지역</t>
    <phoneticPr fontId="3" type="noConversion"/>
  </si>
  <si>
    <t xml:space="preserve"> 주 : 시설녹지 도시계획 결정 중 관리지역</t>
    <phoneticPr fontId="3" type="noConversion"/>
  </si>
  <si>
    <t>소장처리장</t>
  </si>
  <si>
    <t>화양면 안포리 1898-18</t>
  </si>
  <si>
    <t>DS-MBR</t>
  </si>
  <si>
    <t>섬진강</t>
  </si>
  <si>
    <t>남해서부</t>
  </si>
  <si>
    <t>500톤 미만 50톤 이상</t>
  </si>
  <si>
    <t>여수시</t>
  </si>
  <si>
    <t xml:space="preserve">자외선 </t>
  </si>
  <si>
    <t>500톤 이상(Ⅳ지역)</t>
  </si>
  <si>
    <t>Ⅰb</t>
  </si>
  <si>
    <t>기타</t>
  </si>
  <si>
    <t>50톤 미만</t>
  </si>
  <si>
    <t>34개소</t>
  </si>
  <si>
    <t>2019.08.29.</t>
    <phoneticPr fontId="3" type="noConversion"/>
  </si>
  <si>
    <t>2010.11.30.</t>
    <phoneticPr fontId="3" type="noConversion"/>
  </si>
  <si>
    <t>2010.07.12.</t>
    <phoneticPr fontId="3" type="noConversion"/>
  </si>
  <si>
    <t>2010.03.25.</t>
    <phoneticPr fontId="3" type="noConversion"/>
  </si>
  <si>
    <t>2003.12.16.</t>
    <phoneticPr fontId="3" type="noConversion"/>
  </si>
  <si>
    <t>1998.01.10.</t>
    <phoneticPr fontId="3" type="noConversion"/>
  </si>
  <si>
    <t>2006.01.19.</t>
    <phoneticPr fontId="3" type="noConversion"/>
  </si>
  <si>
    <t>2013.02.08.</t>
    <phoneticPr fontId="3" type="noConversion"/>
  </si>
  <si>
    <t>2013.02.18.</t>
    <phoneticPr fontId="3" type="noConversion"/>
  </si>
  <si>
    <t>2003.09.26.</t>
    <phoneticPr fontId="3" type="noConversion"/>
  </si>
  <si>
    <t>2017.12.01.</t>
    <phoneticPr fontId="3" type="noConversion"/>
  </si>
  <si>
    <t>2011.04.11.</t>
    <phoneticPr fontId="3" type="noConversion"/>
  </si>
  <si>
    <t>2002.12.20.</t>
    <phoneticPr fontId="3" type="noConversion"/>
  </si>
  <si>
    <t>2003.10.04.</t>
    <phoneticPr fontId="3" type="noConversion"/>
  </si>
  <si>
    <t>2004.02.15.</t>
    <phoneticPr fontId="3" type="noConversion"/>
  </si>
  <si>
    <t>1995.12.31.</t>
    <phoneticPr fontId="3" type="noConversion"/>
  </si>
  <si>
    <t>2012.04.30.</t>
    <phoneticPr fontId="3" type="noConversion"/>
  </si>
  <si>
    <t>2001.04.20.</t>
    <phoneticPr fontId="3" type="noConversion"/>
  </si>
  <si>
    <t>2000.12.21.</t>
    <phoneticPr fontId="3" type="noConversion"/>
  </si>
  <si>
    <t>2012.05.09.</t>
    <phoneticPr fontId="3" type="noConversion"/>
  </si>
  <si>
    <t>2024.06.07.</t>
    <phoneticPr fontId="3" type="noConversion"/>
  </si>
  <si>
    <t>2007.08.08.</t>
    <phoneticPr fontId="3" type="noConversion"/>
  </si>
  <si>
    <t>2007.06.01.</t>
    <phoneticPr fontId="3" type="noConversion"/>
  </si>
  <si>
    <t>2016.10.28.</t>
    <phoneticPr fontId="3" type="noConversion"/>
  </si>
  <si>
    <t>2007.05.01.</t>
    <phoneticPr fontId="3" type="noConversion"/>
  </si>
  <si>
    <t>2008.01.15.</t>
    <phoneticPr fontId="3" type="noConversion"/>
  </si>
  <si>
    <t>2008.11.14.</t>
    <phoneticPr fontId="3" type="noConversion"/>
  </si>
  <si>
    <t>2008.12.27.</t>
    <phoneticPr fontId="3" type="noConversion"/>
  </si>
  <si>
    <t>2018.06.19.</t>
    <phoneticPr fontId="3" type="noConversion"/>
  </si>
  <si>
    <t>2005.01.01.</t>
    <phoneticPr fontId="3" type="noConversion"/>
  </si>
  <si>
    <t xml:space="preserve"> 주 : 1) '18년까지는 '재활용'에 포함되어있던 소각을 제외한 중간처분량(기계적(압축, 파쇄 등), 화학적(고형화, 중화, 응집 등), 생물학적(호기성, 혐기성 등) 처분 등)이 '19년도부터 기타항목으로 분리됨
       2) '18년까지는 '기타'에 해역배출량만 포함되며, '19년부터는 소각을 제외한 중간처분량(기계적(압축, 파쇄 등). 화학적(고형화, 중화, 응집 등), 생물학적(호기성, 혐기성 등) 처분 등), 해역배출량 등을 모두 포함
       3) '18년까지는 기타=(기타 처리량+최종보관량)-전년도 이월량을 나타냈으나, '19년부터 '기타'는 소각을 제외한 중간처분량(기계적(압축, 파쇄 등). 화학적(고형화, 중화, 응집 등), 생물학적(호기성, 혐기성 등) 처분 등)임</t>
    <phoneticPr fontId="3" type="noConversion"/>
  </si>
  <si>
    <t xml:space="preserve"> 주 : 폐기물 재활용률 = (B)/(A)*100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</si>
</sst>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2" formatCode="_-&quot;₩&quot;* #,##0_-;\-&quot;₩&quot;* #,##0_-;_-&quot;₩&quot;* &quot;-&quot;_-;_-@_-"/>
    <numFmt numFmtId="41" formatCode="_-* #,##0_-;\-* #,##0_-;_-* &quot;-&quot;_-;_-@_-"/>
    <numFmt numFmtId="43" formatCode="_-* #,##0.00_-;\-* #,##0.00_-;_-* &quot;-&quot;??_-;_-@_-"/>
    <numFmt numFmtId="176" formatCode="_ * #,##0_ ;_ * \-#,##0_ ;_ * &quot;-&quot;_ ;_ @_ "/>
    <numFmt numFmtId="177" formatCode="#,##0_);[Red]\(#,##0\)"/>
    <numFmt numFmtId="178" formatCode="_ * #,##0.00_ ;_ * \-#,##0.00_ ;_ * &quot;-&quot;??_ ;_ @_ "/>
    <numFmt numFmtId="179" formatCode="&quot;₩&quot;#,##0;&quot;₩&quot;&quot;₩&quot;&quot;₩&quot;&quot;₩&quot;&quot;₩&quot;&quot;₩&quot;&quot;₩&quot;&quot;₩&quot;\-#,##0"/>
    <numFmt numFmtId="180" formatCode="&quot;₩&quot;#,##0.00;&quot;₩&quot;&quot;₩&quot;&quot;₩&quot;&quot;₩&quot;&quot;₩&quot;&quot;₩&quot;&quot;₩&quot;&quot;₩&quot;\-#,##0.00"/>
    <numFmt numFmtId="181" formatCode="&quot;₩&quot;#,##0.00;&quot;₩&quot;&quot;₩&quot;&quot;₩&quot;&quot;₩&quot;&quot;₩&quot;&quot;₩&quot;\-#,##0.00"/>
    <numFmt numFmtId="182" formatCode="_ &quot;₩&quot;* #,##0.00_ ;_ &quot;₩&quot;* &quot;₩&quot;\-#,##0.00_ ;_ &quot;₩&quot;* &quot;-&quot;??_ ;_ @_ "/>
    <numFmt numFmtId="183" formatCode="&quot;₩&quot;#,##0;&quot;₩&quot;&quot;₩&quot;&quot;₩&quot;\-#,##0"/>
    <numFmt numFmtId="184" formatCode="&quot;₩&quot;#,##0;[Red]&quot;₩&quot;&quot;₩&quot;&quot;₩&quot;&quot;₩&quot;&quot;₩&quot;&quot;₩&quot;&quot;₩&quot;&quot;₩&quot;&quot;₩&quot;&quot;₩&quot;&quot;₩&quot;&quot;₩&quot;&quot;₩&quot;&quot;₩&quot;&quot;₩&quot;&quot;₩&quot;&quot;₩&quot;&quot;₩&quot;&quot;₩&quot;&quot;₩&quot;&quot;₩&quot;&quot;₩&quot;&quot;₩&quot;\-#,##0"/>
    <numFmt numFmtId="185" formatCode="&quot;₩&quot;#,##0;[Red]&quot;₩&quot;&quot;₩&quot;\-#,##0"/>
    <numFmt numFmtId="186" formatCode="&quot;₩&quot;#,##0.00;&quot;₩&quot;&quot;₩&quot;&quot;₩&quot;&quot;₩&quot;&quot;₩&quot;&quot;₩&quot;&quot;₩&quot;&quot;₩&quot;&quot;₩&quot;&quot;₩&quot;&quot;₩&quot;&quot;₩&quot;&quot;₩&quot;&quot;₩&quot;&quot;₩&quot;&quot;₩&quot;&quot;₩&quot;&quot;₩&quot;&quot;₩&quot;&quot;₩&quot;&quot;₩&quot;&quot;₩&quot;&quot;₩&quot;\-#,##0.00"/>
    <numFmt numFmtId="187" formatCode="&quot;₩&quot;#,##0;&quot;₩&quot;&quot;₩&quot;&quot;₩&quot;&quot;₩&quot;&quot;₩&quot;&quot;₩&quot;&quot;₩&quot;&quot;₩&quot;&quot;₩&quot;&quot;₩&quot;&quot;₩&quot;&quot;₩&quot;&quot;₩&quot;&quot;₩&quot;&quot;₩&quot;&quot;₩&quot;&quot;₩&quot;&quot;₩&quot;&quot;₩&quot;&quot;₩&quot;&quot;₩&quot;&quot;₩&quot;&quot;₩&quot;\-#,##0"/>
    <numFmt numFmtId="188" formatCode="_ * #,##0.00_ ;_ * &quot;₩&quot;&quot;₩&quot;&quot;₩&quot;&quot;₩&quot;&quot;₩&quot;&quot;₩&quot;&quot;₩&quot;&quot;₩&quot;&quot;₩&quot;&quot;₩&quot;&quot;₩&quot;&quot;₩&quot;&quot;₩&quot;&quot;₩&quot;&quot;₩&quot;&quot;₩&quot;&quot;₩&quot;&quot;₩&quot;&quot;₩&quot;&quot;₩&quot;&quot;₩&quot;\-#,##0.00_ ;_ * &quot;-&quot;??_ ;_ @_ "/>
    <numFmt numFmtId="189" formatCode="&quot;₩&quot;#,##0.00;[Red]&quot;₩&quot;&quot;₩&quot;&quot;₩&quot;&quot;₩&quot;&quot;₩&quot;&quot;₩&quot;&quot;₩&quot;&quot;₩&quot;&quot;₩&quot;&quot;₩&quot;&quot;₩&quot;&quot;₩&quot;&quot;₩&quot;&quot;₩&quot;&quot;₩&quot;&quot;₩&quot;&quot;₩&quot;&quot;₩&quot;&quot;₩&quot;&quot;₩&quot;&quot;₩&quot;&quot;₩&quot;&quot;₩&quot;\-#,##0.00"/>
    <numFmt numFmtId="190" formatCode="&quot;₩&quot;#,##0.00;&quot;₩&quot;\-#,##0.00"/>
    <numFmt numFmtId="191" formatCode="_-[$€-2]* #,##0.00_-;\-[$€-2]* #,##0.00_-;_-[$€-2]* &quot;-&quot;??_-"/>
    <numFmt numFmtId="192" formatCode="_-* #,##0.00_-;\-* #,##0.00_-;_-* &quot;-&quot;_-;_-@_-"/>
    <numFmt numFmtId="193" formatCode="_-* #,##0.0_-;\-* #,##0.0_-;_-* &quot;-&quot;?_-;_-@_-"/>
    <numFmt numFmtId="194" formatCode="0_);[Red]\(0\)"/>
    <numFmt numFmtId="195" formatCode="_ * #,##0.0_ ;_ * \-#,##0.0_ ;_ * &quot;-&quot;_ ;_ @_ "/>
    <numFmt numFmtId="196" formatCode="#,##0.0"/>
    <numFmt numFmtId="197" formatCode="0.0_);[Red]\(0.0\)"/>
    <numFmt numFmtId="198" formatCode="_-* #,##0.000_-;\-* #,##0.000_-;_-* &quot;-&quot;???_-;_-@_-"/>
    <numFmt numFmtId="199" formatCode="_-* #,##0.0_-;\-* #,##0.0_-;_-* &quot;-&quot;_-;_-@_-"/>
    <numFmt numFmtId="200" formatCode="_-* #,##0.000_-;\-* #,##0.000_-;_-* &quot;-&quot;_-;_-@_-"/>
    <numFmt numFmtId="201" formatCode="_-* #,##0.0000_-;\-* #,##0.0000_-;_-* &quot;-&quot;_-;_-@_-"/>
    <numFmt numFmtId="202" formatCode="_-* #,##0.0_-;\-* #,##0.0_-;_-* &quot;-&quot;???_-;_-@_-"/>
  </numFmts>
  <fonts count="90">
    <font>
      <sz val="11"/>
      <name val="돋움"/>
      <family val="3"/>
      <charset val="129"/>
    </font>
    <font>
      <sz val="11"/>
      <name val="돋움"/>
      <family val="3"/>
      <charset val="129"/>
    </font>
    <font>
      <sz val="12"/>
      <name val="바탕체"/>
      <family val="1"/>
      <charset val="129"/>
    </font>
    <font>
      <sz val="8"/>
      <name val="돋움"/>
      <family val="3"/>
      <charset val="129"/>
    </font>
    <font>
      <sz val="8"/>
      <name val="바탕"/>
      <family val="1"/>
      <charset val="129"/>
    </font>
    <font>
      <b/>
      <sz val="17"/>
      <name val="굴림"/>
      <family val="3"/>
      <charset val="129"/>
    </font>
    <font>
      <sz val="9"/>
      <name val="굴림체"/>
      <family val="3"/>
      <charset val="129"/>
    </font>
    <font>
      <sz val="9"/>
      <name val="굴림"/>
      <family val="3"/>
      <charset val="129"/>
    </font>
    <font>
      <u/>
      <sz val="11"/>
      <color indexed="36"/>
      <name val="돋움"/>
      <family val="3"/>
      <charset val="129"/>
    </font>
    <font>
      <b/>
      <sz val="18"/>
      <color indexed="56"/>
      <name val="맑은 고딕"/>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sz val="9"/>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color theme="1"/>
      <name val="맑은 고딕"/>
      <family val="3"/>
      <charset val="129"/>
      <scheme val="minor"/>
    </font>
    <font>
      <sz val="10"/>
      <name val="굴림"/>
      <family val="3"/>
      <charset val="129"/>
    </font>
    <font>
      <b/>
      <sz val="12"/>
      <name val="굴림"/>
      <family val="3"/>
      <charset val="129"/>
    </font>
    <font>
      <sz val="11"/>
      <name val="굴림"/>
      <family val="3"/>
      <charset val="129"/>
    </font>
    <font>
      <b/>
      <sz val="16"/>
      <name val="굴림"/>
      <family val="3"/>
      <charset val="129"/>
    </font>
    <font>
      <vertAlign val="subscript"/>
      <sz val="9"/>
      <name val="굴림"/>
      <family val="3"/>
      <charset val="129"/>
    </font>
    <font>
      <b/>
      <sz val="9"/>
      <name val="굴림"/>
      <family val="3"/>
      <charset val="129"/>
    </font>
    <font>
      <b/>
      <sz val="9"/>
      <color theme="1"/>
      <name val="굴림"/>
      <family val="3"/>
      <charset val="129"/>
    </font>
    <font>
      <sz val="9"/>
      <color theme="1"/>
      <name val="굴림"/>
      <family val="3"/>
      <charset val="129"/>
    </font>
    <font>
      <b/>
      <sz val="10"/>
      <name val="굴림"/>
      <family val="3"/>
      <charset val="129"/>
    </font>
    <font>
      <sz val="11"/>
      <color rgb="FF000000"/>
      <name val="돋움"/>
      <family val="3"/>
      <charset val="129"/>
    </font>
    <font>
      <b/>
      <sz val="9"/>
      <color rgb="FF000000"/>
      <name val="굴림"/>
      <family val="3"/>
      <charset val="129"/>
    </font>
    <font>
      <sz val="9"/>
      <color rgb="FF000000"/>
      <name val="굴림"/>
      <family val="3"/>
      <charset val="129"/>
    </font>
    <font>
      <sz val="11"/>
      <color theme="1"/>
      <name val="굴림"/>
      <family val="3"/>
      <charset val="129"/>
    </font>
    <font>
      <b/>
      <sz val="11"/>
      <name val="굴림"/>
      <family val="3"/>
      <charset val="129"/>
    </font>
    <font>
      <sz val="10"/>
      <color rgb="FF333333"/>
      <name val="굴림"/>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style="thin">
        <color indexed="64"/>
      </left>
      <right style="thin">
        <color indexed="64"/>
      </right>
      <top style="thin">
        <color theme="0"/>
      </top>
      <bottom/>
      <diagonal/>
    </border>
  </borders>
  <cellStyleXfs count="730">
    <xf numFmtId="0" fontId="0" fillId="0" borderId="0">
      <alignment vertical="center"/>
    </xf>
    <xf numFmtId="0" fontId="2" fillId="0" borderId="0"/>
    <xf numFmtId="0" fontId="2" fillId="0" borderId="0"/>
    <xf numFmtId="0" fontId="2" fillId="0" borderId="0"/>
    <xf numFmtId="0" fontId="27" fillId="0" borderId="0"/>
    <xf numFmtId="0" fontId="27" fillId="0" borderId="0"/>
    <xf numFmtId="0" fontId="26" fillId="0" borderId="0" applyNumberFormat="0" applyFill="0" applyBorder="0" applyAlignment="0" applyProtection="0"/>
    <xf numFmtId="0" fontId="2" fillId="0" borderId="0"/>
    <xf numFmtId="0" fontId="2" fillId="0" borderId="0"/>
    <xf numFmtId="0" fontId="71"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28" fillId="2" borderId="0" applyNumberFormat="0" applyBorder="0" applyAlignment="0" applyProtection="0">
      <alignment vertical="center"/>
    </xf>
    <xf numFmtId="0" fontId="10" fillId="2" borderId="0" applyNumberFormat="0" applyBorder="0" applyAlignment="0" applyProtection="0">
      <alignment vertical="center"/>
    </xf>
    <xf numFmtId="0" fontId="28" fillId="2" borderId="0" applyNumberFormat="0" applyBorder="0" applyAlignment="0" applyProtection="0">
      <alignment vertical="center"/>
    </xf>
    <xf numFmtId="0" fontId="28" fillId="3" borderId="0" applyNumberFormat="0" applyBorder="0" applyAlignment="0" applyProtection="0">
      <alignment vertical="center"/>
    </xf>
    <xf numFmtId="0" fontId="10" fillId="3" borderId="0" applyNumberFormat="0" applyBorder="0" applyAlignment="0" applyProtection="0">
      <alignment vertical="center"/>
    </xf>
    <xf numFmtId="0" fontId="28" fillId="3" borderId="0" applyNumberFormat="0" applyBorder="0" applyAlignment="0" applyProtection="0">
      <alignment vertical="center"/>
    </xf>
    <xf numFmtId="0" fontId="28" fillId="4" borderId="0" applyNumberFormat="0" applyBorder="0" applyAlignment="0" applyProtection="0">
      <alignment vertical="center"/>
    </xf>
    <xf numFmtId="0" fontId="10" fillId="4" borderId="0" applyNumberFormat="0" applyBorder="0" applyAlignment="0" applyProtection="0">
      <alignment vertical="center"/>
    </xf>
    <xf numFmtId="0" fontId="28" fillId="4" borderId="0" applyNumberFormat="0" applyBorder="0" applyAlignment="0" applyProtection="0">
      <alignment vertical="center"/>
    </xf>
    <xf numFmtId="0" fontId="28" fillId="5" borderId="0" applyNumberFormat="0" applyBorder="0" applyAlignment="0" applyProtection="0">
      <alignment vertical="center"/>
    </xf>
    <xf numFmtId="0" fontId="10" fillId="5" borderId="0" applyNumberFormat="0" applyBorder="0" applyAlignment="0" applyProtection="0">
      <alignment vertical="center"/>
    </xf>
    <xf numFmtId="0" fontId="28" fillId="5" borderId="0" applyNumberFormat="0" applyBorder="0" applyAlignment="0" applyProtection="0">
      <alignment vertical="center"/>
    </xf>
    <xf numFmtId="0" fontId="28" fillId="6" borderId="0" applyNumberFormat="0" applyBorder="0" applyAlignment="0" applyProtection="0">
      <alignment vertical="center"/>
    </xf>
    <xf numFmtId="0" fontId="10" fillId="6" borderId="0" applyNumberFormat="0" applyBorder="0" applyAlignment="0" applyProtection="0">
      <alignment vertical="center"/>
    </xf>
    <xf numFmtId="0" fontId="28" fillId="6" borderId="0" applyNumberFormat="0" applyBorder="0" applyAlignment="0" applyProtection="0">
      <alignment vertical="center"/>
    </xf>
    <xf numFmtId="0" fontId="28" fillId="7" borderId="0" applyNumberFormat="0" applyBorder="0" applyAlignment="0" applyProtection="0">
      <alignment vertical="center"/>
    </xf>
    <xf numFmtId="0" fontId="10" fillId="7" borderId="0" applyNumberFormat="0" applyBorder="0" applyAlignment="0" applyProtection="0">
      <alignment vertical="center"/>
    </xf>
    <xf numFmtId="0" fontId="28"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28" fillId="8" borderId="0" applyNumberFormat="0" applyBorder="0" applyAlignment="0" applyProtection="0">
      <alignment vertical="center"/>
    </xf>
    <xf numFmtId="0" fontId="10" fillId="8"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10" fillId="9" borderId="0" applyNumberFormat="0" applyBorder="0" applyAlignment="0" applyProtection="0">
      <alignment vertical="center"/>
    </xf>
    <xf numFmtId="0" fontId="28" fillId="9" borderId="0" applyNumberFormat="0" applyBorder="0" applyAlignment="0" applyProtection="0">
      <alignment vertical="center"/>
    </xf>
    <xf numFmtId="0" fontId="28" fillId="10" borderId="0" applyNumberFormat="0" applyBorder="0" applyAlignment="0" applyProtection="0">
      <alignment vertical="center"/>
    </xf>
    <xf numFmtId="0" fontId="10" fillId="10" borderId="0" applyNumberFormat="0" applyBorder="0" applyAlignment="0" applyProtection="0">
      <alignment vertical="center"/>
    </xf>
    <xf numFmtId="0" fontId="28" fillId="10" borderId="0" applyNumberFormat="0" applyBorder="0" applyAlignment="0" applyProtection="0">
      <alignment vertical="center"/>
    </xf>
    <xf numFmtId="0" fontId="28" fillId="5" borderId="0" applyNumberFormat="0" applyBorder="0" applyAlignment="0" applyProtection="0">
      <alignment vertical="center"/>
    </xf>
    <xf numFmtId="0" fontId="10" fillId="5" borderId="0" applyNumberFormat="0" applyBorder="0" applyAlignment="0" applyProtection="0">
      <alignment vertical="center"/>
    </xf>
    <xf numFmtId="0" fontId="28" fillId="5" borderId="0" applyNumberFormat="0" applyBorder="0" applyAlignment="0" applyProtection="0">
      <alignment vertical="center"/>
    </xf>
    <xf numFmtId="0" fontId="28" fillId="8" borderId="0" applyNumberFormat="0" applyBorder="0" applyAlignment="0" applyProtection="0">
      <alignment vertical="center"/>
    </xf>
    <xf numFmtId="0" fontId="10" fillId="8" borderId="0" applyNumberFormat="0" applyBorder="0" applyAlignment="0" applyProtection="0">
      <alignment vertical="center"/>
    </xf>
    <xf numFmtId="0" fontId="28" fillId="8" borderId="0" applyNumberFormat="0" applyBorder="0" applyAlignment="0" applyProtection="0">
      <alignment vertical="center"/>
    </xf>
    <xf numFmtId="0" fontId="28" fillId="11" borderId="0" applyNumberFormat="0" applyBorder="0" applyAlignment="0" applyProtection="0">
      <alignment vertical="center"/>
    </xf>
    <xf numFmtId="0" fontId="10" fillId="11" borderId="0" applyNumberFormat="0" applyBorder="0" applyAlignment="0" applyProtection="0">
      <alignment vertical="center"/>
    </xf>
    <xf numFmtId="0" fontId="28"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29" fillId="12" borderId="0" applyNumberFormat="0" applyBorder="0" applyAlignment="0" applyProtection="0">
      <alignment vertical="center"/>
    </xf>
    <xf numFmtId="0" fontId="11" fillId="12" borderId="0" applyNumberFormat="0" applyBorder="0" applyAlignment="0" applyProtection="0">
      <alignment vertical="center"/>
    </xf>
    <xf numFmtId="0" fontId="29" fillId="12"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11" fillId="15" borderId="0" applyNumberFormat="0" applyBorder="0" applyAlignment="0" applyProtection="0">
      <alignment vertical="center"/>
    </xf>
    <xf numFmtId="0" fontId="29" fillId="15" borderId="0" applyNumberFormat="0" applyBorder="0" applyAlignment="0" applyProtection="0">
      <alignment vertical="center"/>
    </xf>
    <xf numFmtId="0" fontId="62" fillId="0" borderId="0" applyFont="0" applyFill="0" applyBorder="0" applyAlignment="0" applyProtection="0"/>
    <xf numFmtId="0" fontId="63" fillId="0" borderId="0" applyFont="0" applyFill="0" applyBorder="0" applyAlignment="0" applyProtection="0"/>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50" fillId="0" borderId="0" applyFont="0" applyFill="0" applyBorder="0" applyAlignment="0" applyProtection="0"/>
    <xf numFmtId="0" fontId="50" fillId="0" borderId="0" applyFont="0" applyFill="0" applyBorder="0" applyAlignment="0" applyProtection="0"/>
    <xf numFmtId="0" fontId="62" fillId="0" borderId="0" applyFont="0" applyFill="0" applyBorder="0" applyAlignment="0" applyProtection="0"/>
    <xf numFmtId="0" fontId="62" fillId="0" borderId="0" applyFont="0" applyFill="0" applyBorder="0" applyAlignment="0" applyProtection="0"/>
    <xf numFmtId="0" fontId="51" fillId="0" borderId="0"/>
    <xf numFmtId="0" fontId="50" fillId="0" borderId="0" applyFont="0" applyFill="0" applyBorder="0" applyAlignment="0" applyProtection="0"/>
    <xf numFmtId="0" fontId="50" fillId="0" borderId="0" applyFont="0" applyFill="0" applyBorder="0" applyAlignment="0" applyProtection="0"/>
    <xf numFmtId="0" fontId="14" fillId="3" borderId="0" applyNumberFormat="0" applyBorder="0" applyAlignment="0" applyProtection="0">
      <alignment vertical="center"/>
    </xf>
    <xf numFmtId="0" fontId="64" fillId="0" borderId="0"/>
    <xf numFmtId="0" fontId="52" fillId="0" borderId="0"/>
    <xf numFmtId="0" fontId="13" fillId="20" borderId="1" applyNumberFormat="0" applyAlignment="0" applyProtection="0">
      <alignment vertical="center"/>
    </xf>
    <xf numFmtId="0" fontId="65" fillId="0" borderId="0"/>
    <xf numFmtId="0" fontId="17" fillId="21" borderId="2" applyNumberFormat="0" applyAlignment="0" applyProtection="0">
      <alignment vertical="center"/>
    </xf>
    <xf numFmtId="176" fontId="26" fillId="0" borderId="0" applyFont="0" applyFill="0" applyBorder="0" applyAlignment="0" applyProtection="0"/>
    <xf numFmtId="0" fontId="1" fillId="0" borderId="0"/>
    <xf numFmtId="178" fontId="26" fillId="0" borderId="0" applyFont="0" applyFill="0" applyBorder="0" applyAlignment="0" applyProtection="0"/>
    <xf numFmtId="3" fontId="26" fillId="0" borderId="0" applyFont="0" applyFill="0" applyBorder="0" applyAlignment="0" applyProtection="0"/>
    <xf numFmtId="0" fontId="60" fillId="0" borderId="0" applyFont="0" applyFill="0" applyBorder="0" applyAlignment="0" applyProtection="0"/>
    <xf numFmtId="179" fontId="26" fillId="0" borderId="0" applyFont="0" applyFill="0" applyBorder="0" applyAlignment="0" applyProtection="0"/>
    <xf numFmtId="180" fontId="26" fillId="0" borderId="0" applyFont="0" applyFill="0" applyBorder="0" applyAlignment="0" applyProtection="0"/>
    <xf numFmtId="190" fontId="1" fillId="0" borderId="0" applyFont="0" applyFill="0" applyBorder="0" applyAlignment="0" applyProtection="0"/>
    <xf numFmtId="0" fontId="53" fillId="0" borderId="0"/>
    <xf numFmtId="0" fontId="26" fillId="0" borderId="0" applyFont="0" applyFill="0" applyBorder="0" applyAlignment="0" applyProtection="0"/>
    <xf numFmtId="0" fontId="53" fillId="0" borderId="0"/>
    <xf numFmtId="191" fontId="2" fillId="0" borderId="0" applyFont="0" applyFill="0" applyBorder="0" applyAlignment="0" applyProtection="0"/>
    <xf numFmtId="0" fontId="16" fillId="0" borderId="0" applyNumberFormat="0" applyFill="0" applyBorder="0" applyAlignment="0" applyProtection="0">
      <alignment vertical="center"/>
    </xf>
    <xf numFmtId="2" fontId="26" fillId="0" borderId="0" applyFont="0" applyFill="0" applyBorder="0" applyAlignment="0" applyProtection="0"/>
    <xf numFmtId="0" fontId="24" fillId="4" borderId="0" applyNumberFormat="0" applyBorder="0" applyAlignment="0" applyProtection="0">
      <alignment vertical="center"/>
    </xf>
    <xf numFmtId="38" fontId="54" fillId="22" borderId="0" applyNumberFormat="0" applyBorder="0" applyAlignment="0" applyProtection="0"/>
    <xf numFmtId="38" fontId="54" fillId="23" borderId="0" applyNumberFormat="0" applyBorder="0" applyAlignment="0" applyProtection="0"/>
    <xf numFmtId="0" fontId="66" fillId="0" borderId="0">
      <alignment horizontal="left"/>
    </xf>
    <xf numFmtId="0" fontId="55" fillId="0" borderId="3" applyNumberFormat="0" applyAlignment="0" applyProtection="0">
      <alignment horizontal="left" vertical="center"/>
    </xf>
    <xf numFmtId="0" fontId="55" fillId="0" borderId="4">
      <alignment horizontal="left" vertical="center"/>
    </xf>
    <xf numFmtId="0" fontId="21" fillId="0" borderId="5" applyNumberFormat="0" applyFill="0" applyAlignment="0" applyProtection="0">
      <alignment vertical="center"/>
    </xf>
    <xf numFmtId="0" fontId="70" fillId="0" borderId="0" applyNumberFormat="0" applyFill="0" applyBorder="0" applyAlignment="0" applyProtection="0"/>
    <xf numFmtId="0" fontId="22" fillId="0" borderId="6" applyNumberFormat="0" applyFill="0" applyAlignment="0" applyProtection="0">
      <alignment vertical="center"/>
    </xf>
    <xf numFmtId="0" fontId="55" fillId="0" borderId="0" applyNumberFormat="0" applyFill="0" applyBorder="0" applyAlignment="0" applyProtection="0"/>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56" fillId="0" borderId="0" applyNumberFormat="0" applyFill="0" applyBorder="0" applyAlignment="0" applyProtection="0">
      <alignment vertical="top"/>
      <protection locked="0"/>
    </xf>
    <xf numFmtId="0" fontId="20" fillId="7" borderId="1" applyNumberFormat="0" applyAlignment="0" applyProtection="0">
      <alignment vertical="center"/>
    </xf>
    <xf numFmtId="10" fontId="54" fillId="24" borderId="8" applyNumberFormat="0" applyBorder="0" applyAlignment="0" applyProtection="0"/>
    <xf numFmtId="10" fontId="54" fillId="23" borderId="8" applyNumberFormat="0" applyBorder="0" applyAlignment="0" applyProtection="0"/>
    <xf numFmtId="0" fontId="18" fillId="0" borderId="9" applyNumberFormat="0" applyFill="0" applyAlignment="0" applyProtection="0">
      <alignment vertical="center"/>
    </xf>
    <xf numFmtId="176" fontId="26"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67" fillId="0" borderId="1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15" fillId="25" borderId="0" applyNumberFormat="0" applyBorder="0" applyAlignment="0" applyProtection="0">
      <alignment vertical="center"/>
    </xf>
    <xf numFmtId="181" fontId="2" fillId="0" borderId="0"/>
    <xf numFmtId="0" fontId="2" fillId="0" borderId="0"/>
    <xf numFmtId="0" fontId="26" fillId="0" borderId="0"/>
    <xf numFmtId="0" fontId="1" fillId="26" borderId="11" applyNumberFormat="0" applyFont="0" applyAlignment="0" applyProtection="0">
      <alignment vertical="center"/>
    </xf>
    <xf numFmtId="0" fontId="25" fillId="20" borderId="12" applyNumberFormat="0" applyAlignment="0" applyProtection="0">
      <alignment vertical="center"/>
    </xf>
    <xf numFmtId="10" fontId="26" fillId="0" borderId="0" applyFont="0" applyFill="0" applyBorder="0" applyAlignment="0" applyProtection="0"/>
    <xf numFmtId="0" fontId="67" fillId="0" borderId="0"/>
    <xf numFmtId="0" fontId="9" fillId="0" borderId="0" applyNumberFormat="0" applyFill="0" applyBorder="0" applyAlignment="0" applyProtection="0">
      <alignment vertical="center"/>
    </xf>
    <xf numFmtId="0" fontId="19" fillId="0" borderId="13" applyNumberFormat="0" applyFill="0" applyAlignment="0" applyProtection="0">
      <alignment vertical="center"/>
    </xf>
    <xf numFmtId="0" fontId="26" fillId="0" borderId="14" applyNumberFormat="0" applyFont="0" applyFill="0" applyAlignment="0" applyProtection="0"/>
    <xf numFmtId="0" fontId="68" fillId="0" borderId="15">
      <alignment horizontal="left"/>
    </xf>
    <xf numFmtId="0" fontId="12" fillId="0" borderId="0" applyNumberFormat="0" applyFill="0" applyBorder="0" applyAlignment="0" applyProtection="0">
      <alignment vertical="center"/>
    </xf>
    <xf numFmtId="0" fontId="29" fillId="16" borderId="0" applyNumberFormat="0" applyBorder="0" applyAlignment="0" applyProtection="0">
      <alignment vertical="center"/>
    </xf>
    <xf numFmtId="0" fontId="11" fillId="16"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11" fillId="17"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11" fillId="18" borderId="0" applyNumberFormat="0" applyBorder="0" applyAlignment="0" applyProtection="0">
      <alignment vertical="center"/>
    </xf>
    <xf numFmtId="0" fontId="29" fillId="18" borderId="0" applyNumberFormat="0" applyBorder="0" applyAlignment="0" applyProtection="0">
      <alignment vertical="center"/>
    </xf>
    <xf numFmtId="0" fontId="29" fillId="13" borderId="0" applyNumberFormat="0" applyBorder="0" applyAlignment="0" applyProtection="0">
      <alignment vertical="center"/>
    </xf>
    <xf numFmtId="0" fontId="11" fillId="13"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11" fillId="14" borderId="0" applyNumberFormat="0" applyBorder="0" applyAlignment="0" applyProtection="0">
      <alignment vertical="center"/>
    </xf>
    <xf numFmtId="0" fontId="29" fillId="14" borderId="0" applyNumberFormat="0" applyBorder="0" applyAlignment="0" applyProtection="0">
      <alignment vertical="center"/>
    </xf>
    <xf numFmtId="0" fontId="29" fillId="19" borderId="0" applyNumberFormat="0" applyBorder="0" applyAlignment="0" applyProtection="0">
      <alignment vertical="center"/>
    </xf>
    <xf numFmtId="0" fontId="11" fillId="19" borderId="0" applyNumberFormat="0" applyBorder="0" applyAlignment="0" applyProtection="0">
      <alignment vertical="center"/>
    </xf>
    <xf numFmtId="0" fontId="29" fillId="19" borderId="0" applyNumberFormat="0" applyBorder="0" applyAlignment="0" applyProtection="0">
      <alignment vertical="center"/>
    </xf>
    <xf numFmtId="0" fontId="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20" borderId="1" applyNumberFormat="0" applyAlignment="0" applyProtection="0">
      <alignment vertical="center"/>
    </xf>
    <xf numFmtId="0" fontId="13" fillId="20" borderId="1" applyNumberFormat="0" applyAlignment="0" applyProtection="0">
      <alignment vertical="center"/>
    </xf>
    <xf numFmtId="0" fontId="31" fillId="20" borderId="1" applyNumberFormat="0" applyAlignment="0" applyProtection="0">
      <alignment vertical="center"/>
    </xf>
    <xf numFmtId="184" fontId="2" fillId="0" borderId="0">
      <protection locked="0"/>
    </xf>
    <xf numFmtId="0" fontId="57" fillId="0" borderId="0">
      <protection locked="0"/>
    </xf>
    <xf numFmtId="0" fontId="57" fillId="0" borderId="0">
      <protection locked="0"/>
    </xf>
    <xf numFmtId="0" fontId="32" fillId="3" borderId="0" applyNumberFormat="0" applyBorder="0" applyAlignment="0" applyProtection="0">
      <alignment vertical="center"/>
    </xf>
    <xf numFmtId="0" fontId="14" fillId="3" borderId="0" applyNumberFormat="0" applyBorder="0" applyAlignment="0" applyProtection="0">
      <alignment vertical="center"/>
    </xf>
    <xf numFmtId="0" fontId="32" fillId="3" borderId="0" applyNumberFormat="0" applyBorder="0" applyAlignment="0" applyProtection="0">
      <alignment vertical="center"/>
    </xf>
    <xf numFmtId="0" fontId="58" fillId="0" borderId="0">
      <protection locked="0"/>
    </xf>
    <xf numFmtId="0" fontId="58" fillId="0" borderId="0">
      <protection locked="0"/>
    </xf>
    <xf numFmtId="0" fontId="8" fillId="0" borderId="0" applyNumberFormat="0" applyFill="0" applyBorder="0" applyAlignment="0" applyProtection="0">
      <alignment vertical="top"/>
      <protection locked="0"/>
    </xf>
    <xf numFmtId="40" fontId="33" fillId="0" borderId="0" applyFont="0" applyFill="0" applyBorder="0" applyAlignment="0" applyProtection="0"/>
    <xf numFmtId="38" fontId="33" fillId="0" borderId="0" applyFont="0" applyFill="0" applyBorder="0" applyAlignment="0" applyProtection="0"/>
    <xf numFmtId="0" fontId="1" fillId="26" borderId="11" applyNumberFormat="0" applyFont="0" applyAlignment="0" applyProtection="0">
      <alignment vertical="center"/>
    </xf>
    <xf numFmtId="0" fontId="10" fillId="26" borderId="11" applyNumberFormat="0" applyFont="0" applyAlignment="0" applyProtection="0">
      <alignment vertical="center"/>
    </xf>
    <xf numFmtId="0" fontId="1" fillId="26" borderId="11" applyNumberFormat="0" applyFont="0" applyAlignment="0" applyProtection="0">
      <alignment vertical="center"/>
    </xf>
    <xf numFmtId="0" fontId="2" fillId="26" borderId="11" applyNumberFormat="0" applyFont="0" applyAlignment="0" applyProtection="0">
      <alignment vertical="center"/>
    </xf>
    <xf numFmtId="0" fontId="33" fillId="0" borderId="0" applyFont="0" applyFill="0" applyBorder="0" applyAlignment="0" applyProtection="0"/>
    <xf numFmtId="0" fontId="33" fillId="0" borderId="0" applyFont="0" applyFill="0" applyBorder="0" applyAlignment="0" applyProtection="0"/>
    <xf numFmtId="0" fontId="59" fillId="0" borderId="0">
      <alignment vertical="center"/>
    </xf>
    <xf numFmtId="9" fontId="1" fillId="0" borderId="0" applyFont="0" applyFill="0" applyBorder="0" applyAlignment="0" applyProtection="0"/>
    <xf numFmtId="0" fontId="34" fillId="25" borderId="0" applyNumberFormat="0" applyBorder="0" applyAlignment="0" applyProtection="0">
      <alignment vertical="center"/>
    </xf>
    <xf numFmtId="0" fontId="15" fillId="25" borderId="0" applyNumberFormat="0" applyBorder="0" applyAlignment="0" applyProtection="0">
      <alignment vertical="center"/>
    </xf>
    <xf numFmtId="0" fontId="34" fillId="25" borderId="0" applyNumberFormat="0" applyBorder="0" applyAlignment="0" applyProtection="0">
      <alignment vertical="center"/>
    </xf>
    <xf numFmtId="0" fontId="35" fillId="0" borderId="0">
      <alignment horizontal="center" vertical="center"/>
    </xf>
    <xf numFmtId="0" fontId="36" fillId="0" borderId="0">
      <alignment horizontal="center" vertical="center"/>
    </xf>
    <xf numFmtId="0" fontId="37" fillId="0" borderId="0"/>
    <xf numFmtId="0" fontId="3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21" borderId="2" applyNumberFormat="0" applyAlignment="0" applyProtection="0">
      <alignment vertical="center"/>
    </xf>
    <xf numFmtId="0" fontId="17" fillId="21" borderId="2" applyNumberFormat="0" applyAlignment="0" applyProtection="0">
      <alignment vertical="center"/>
    </xf>
    <xf numFmtId="0" fontId="39" fillId="21" borderId="2" applyNumberFormat="0" applyAlignment="0" applyProtection="0">
      <alignment vertical="center"/>
    </xf>
    <xf numFmtId="185" fontId="26"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0" fontId="2" fillId="0" borderId="0" applyFont="0" applyFill="0" applyBorder="0" applyAlignment="0" applyProtection="0"/>
    <xf numFmtId="41" fontId="1" fillId="0" borderId="0" applyFont="0" applyFill="0" applyBorder="0" applyAlignment="0" applyProtection="0"/>
    <xf numFmtId="41" fontId="73"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176" fontId="2" fillId="0" borderId="0" applyFont="0" applyFill="0" applyBorder="0" applyAlignment="0" applyProtection="0"/>
    <xf numFmtId="0" fontId="26" fillId="0" borderId="0"/>
    <xf numFmtId="0" fontId="60" fillId="0" borderId="0" applyFont="0" applyFill="0" applyBorder="0" applyAlignment="0" applyProtection="0"/>
    <xf numFmtId="0" fontId="41" fillId="0" borderId="9" applyNumberFormat="0" applyFill="0" applyAlignment="0" applyProtection="0">
      <alignment vertical="center"/>
    </xf>
    <xf numFmtId="0" fontId="18" fillId="0" borderId="9" applyNumberFormat="0" applyFill="0" applyAlignment="0" applyProtection="0">
      <alignment vertical="center"/>
    </xf>
    <xf numFmtId="0" fontId="41" fillId="0" borderId="9" applyNumberFormat="0" applyFill="0" applyAlignment="0" applyProtection="0">
      <alignment vertical="center"/>
    </xf>
    <xf numFmtId="0" fontId="42" fillId="0" borderId="13" applyNumberFormat="0" applyFill="0" applyAlignment="0" applyProtection="0">
      <alignment vertical="center"/>
    </xf>
    <xf numFmtId="0" fontId="19" fillId="0" borderId="13" applyNumberFormat="0" applyFill="0" applyAlignment="0" applyProtection="0">
      <alignment vertical="center"/>
    </xf>
    <xf numFmtId="0" fontId="42" fillId="0" borderId="13" applyNumberFormat="0" applyFill="0" applyAlignment="0" applyProtection="0">
      <alignment vertical="center"/>
    </xf>
    <xf numFmtId="0" fontId="43" fillId="7" borderId="1" applyNumberFormat="0" applyAlignment="0" applyProtection="0">
      <alignment vertical="center"/>
    </xf>
    <xf numFmtId="0" fontId="20" fillId="7" borderId="1" applyNumberFormat="0" applyAlignment="0" applyProtection="0">
      <alignment vertical="center"/>
    </xf>
    <xf numFmtId="0" fontId="43" fillId="7" borderId="1" applyNumberFormat="0" applyAlignment="0" applyProtection="0">
      <alignment vertical="center"/>
    </xf>
    <xf numFmtId="4" fontId="58" fillId="0" borderId="0">
      <protection locked="0"/>
    </xf>
    <xf numFmtId="186" fontId="2" fillId="0" borderId="0">
      <protection locked="0"/>
    </xf>
    <xf numFmtId="0" fontId="61" fillId="0" borderId="0">
      <alignment vertical="center"/>
    </xf>
    <xf numFmtId="0" fontId="45" fillId="0" borderId="5" applyNumberFormat="0" applyFill="0" applyAlignment="0" applyProtection="0">
      <alignment vertical="center"/>
    </xf>
    <xf numFmtId="0" fontId="21" fillId="0" borderId="5" applyNumberFormat="0" applyFill="0" applyAlignment="0" applyProtection="0">
      <alignment vertical="center"/>
    </xf>
    <xf numFmtId="0" fontId="45" fillId="0" borderId="5" applyNumberFormat="0" applyFill="0" applyAlignment="0" applyProtection="0">
      <alignment vertical="center"/>
    </xf>
    <xf numFmtId="0" fontId="46" fillId="0" borderId="6" applyNumberFormat="0" applyFill="0" applyAlignment="0" applyProtection="0">
      <alignment vertical="center"/>
    </xf>
    <xf numFmtId="0" fontId="22" fillId="0" borderId="6" applyNumberFormat="0" applyFill="0" applyAlignment="0" applyProtection="0">
      <alignment vertical="center"/>
    </xf>
    <xf numFmtId="0" fontId="46" fillId="0" borderId="6" applyNumberFormat="0" applyFill="0" applyAlignment="0" applyProtection="0">
      <alignment vertical="center"/>
    </xf>
    <xf numFmtId="0" fontId="47" fillId="0" borderId="7" applyNumberFormat="0" applyFill="0" applyAlignment="0" applyProtection="0">
      <alignment vertical="center"/>
    </xf>
    <xf numFmtId="0" fontId="23" fillId="0" borderId="7" applyNumberFormat="0" applyFill="0" applyAlignment="0" applyProtection="0">
      <alignment vertical="center"/>
    </xf>
    <xf numFmtId="0" fontId="47" fillId="0" borderId="7" applyNumberFormat="0" applyFill="0" applyAlignment="0" applyProtection="0">
      <alignment vertical="center"/>
    </xf>
    <xf numFmtId="0" fontId="4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48" fillId="4" borderId="0" applyNumberFormat="0" applyBorder="0" applyAlignment="0" applyProtection="0">
      <alignment vertical="center"/>
    </xf>
    <xf numFmtId="0" fontId="24" fillId="4" borderId="0" applyNumberFormat="0" applyBorder="0" applyAlignment="0" applyProtection="0">
      <alignment vertical="center"/>
    </xf>
    <xf numFmtId="0" fontId="48" fillId="4" borderId="0" applyNumberFormat="0" applyBorder="0" applyAlignment="0" applyProtection="0">
      <alignment vertical="center"/>
    </xf>
    <xf numFmtId="0" fontId="49" fillId="20" borderId="12" applyNumberFormat="0" applyAlignment="0" applyProtection="0">
      <alignment vertical="center"/>
    </xf>
    <xf numFmtId="0" fontId="25" fillId="20" borderId="12" applyNumberFormat="0" applyAlignment="0" applyProtection="0">
      <alignment vertical="center"/>
    </xf>
    <xf numFmtId="0" fontId="49" fillId="20" borderId="12" applyNumberForma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176" fontId="2" fillId="0" borderId="0" applyProtection="0"/>
    <xf numFmtId="0" fontId="2" fillId="0" borderId="0" applyFont="0" applyFill="0" applyBorder="0" applyAlignment="0" applyProtection="0"/>
    <xf numFmtId="0" fontId="44" fillId="0" borderId="0"/>
    <xf numFmtId="0" fontId="69" fillId="0" borderId="0">
      <alignment vertical="center"/>
    </xf>
    <xf numFmtId="42" fontId="1" fillId="0" borderId="0" applyFont="0" applyFill="0" applyBorder="0" applyAlignment="0" applyProtection="0"/>
    <xf numFmtId="42" fontId="1" fillId="0" borderId="0" applyFont="0" applyFill="0" applyBorder="0" applyAlignment="0" applyProtection="0"/>
    <xf numFmtId="187" fontId="2" fillId="0" borderId="0">
      <protection locked="0"/>
    </xf>
    <xf numFmtId="0" fontId="1" fillId="0" borderId="0">
      <alignment vertical="center"/>
    </xf>
    <xf numFmtId="0" fontId="10" fillId="0" borderId="0">
      <alignment vertical="center"/>
    </xf>
    <xf numFmtId="0" fontId="26" fillId="0" borderId="0"/>
    <xf numFmtId="0" fontId="26" fillId="0" borderId="0"/>
    <xf numFmtId="0" fontId="26" fillId="0" borderId="0"/>
    <xf numFmtId="0" fontId="26" fillId="0" borderId="0"/>
    <xf numFmtId="0" fontId="74" fillId="0" borderId="0">
      <alignment vertical="center"/>
    </xf>
    <xf numFmtId="0" fontId="1" fillId="0" borderId="0">
      <alignment vertical="center"/>
    </xf>
    <xf numFmtId="0" fontId="10" fillId="0" borderId="0">
      <alignment vertical="center"/>
    </xf>
    <xf numFmtId="0" fontId="74" fillId="0" borderId="0">
      <alignment vertical="center"/>
    </xf>
    <xf numFmtId="0" fontId="74" fillId="0" borderId="0">
      <alignment vertical="center"/>
    </xf>
    <xf numFmtId="0" fontId="1" fillId="0" borderId="0">
      <alignment vertical="center"/>
    </xf>
    <xf numFmtId="0" fontId="10" fillId="0" borderId="0">
      <alignment vertical="center"/>
    </xf>
    <xf numFmtId="0" fontId="10" fillId="0" borderId="0">
      <alignment vertical="center"/>
    </xf>
    <xf numFmtId="0" fontId="1" fillId="0" borderId="0">
      <alignment vertical="center"/>
    </xf>
    <xf numFmtId="0" fontId="1" fillId="0" borderId="0">
      <alignment vertical="center"/>
    </xf>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4"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40" fillId="0" borderId="0"/>
    <xf numFmtId="0" fontId="1" fillId="0" borderId="0">
      <alignment vertical="center"/>
    </xf>
    <xf numFmtId="0" fontId="2" fillId="0" borderId="0"/>
    <xf numFmtId="0" fontId="10" fillId="0" borderId="0">
      <alignment vertical="center"/>
    </xf>
    <xf numFmtId="0" fontId="10" fillId="0" borderId="0">
      <alignment vertical="center"/>
    </xf>
    <xf numFmtId="0" fontId="1" fillId="0" borderId="0">
      <alignment vertical="center"/>
    </xf>
    <xf numFmtId="0" fontId="1" fillId="0" borderId="0">
      <alignment vertical="center"/>
    </xf>
    <xf numFmtId="0" fontId="74" fillId="0" borderId="0">
      <alignment vertical="center"/>
    </xf>
    <xf numFmtId="0" fontId="1" fillId="0" borderId="0">
      <alignment vertical="center"/>
    </xf>
    <xf numFmtId="0" fontId="1" fillId="0" borderId="0">
      <alignment vertical="center"/>
    </xf>
    <xf numFmtId="0" fontId="1" fillId="0" borderId="0">
      <alignment vertical="center"/>
    </xf>
    <xf numFmtId="0" fontId="26" fillId="0" borderId="0"/>
    <xf numFmtId="0" fontId="1" fillId="0" borderId="0">
      <alignment vertical="center"/>
    </xf>
    <xf numFmtId="0" fontId="1" fillId="0" borderId="0">
      <alignment vertical="center"/>
    </xf>
    <xf numFmtId="0" fontId="1" fillId="0" borderId="0">
      <alignment vertical="center"/>
    </xf>
    <xf numFmtId="0" fontId="26" fillId="0" borderId="0"/>
    <xf numFmtId="0" fontId="1" fillId="0" borderId="0"/>
    <xf numFmtId="0" fontId="1" fillId="0" borderId="0">
      <alignment vertical="center"/>
    </xf>
    <xf numFmtId="0" fontId="74" fillId="0" borderId="0">
      <alignment vertical="center"/>
    </xf>
    <xf numFmtId="0" fontId="2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74"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alignment vertical="center"/>
    </xf>
    <xf numFmtId="0" fontId="74" fillId="0" borderId="0">
      <alignment vertical="center"/>
    </xf>
    <xf numFmtId="0" fontId="1" fillId="0" borderId="0">
      <alignment vertical="center"/>
    </xf>
    <xf numFmtId="0" fontId="74" fillId="0" borderId="0">
      <alignment vertical="center"/>
    </xf>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 fillId="0" borderId="0"/>
    <xf numFmtId="0" fontId="2" fillId="0" borderId="0"/>
    <xf numFmtId="0" fontId="72" fillId="0" borderId="0" applyNumberFormat="0" applyFill="0" applyBorder="0" applyAlignment="0" applyProtection="0">
      <alignment vertical="top"/>
      <protection locked="0"/>
    </xf>
    <xf numFmtId="0" fontId="58" fillId="0" borderId="14">
      <protection locked="0"/>
    </xf>
    <xf numFmtId="188" fontId="2" fillId="0" borderId="0">
      <protection locked="0"/>
    </xf>
    <xf numFmtId="189" fontId="2" fillId="0" borderId="0">
      <protection locked="0"/>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xf numFmtId="0" fontId="84" fillId="0" borderId="0">
      <alignment vertical="center"/>
    </xf>
    <xf numFmtId="41" fontId="84" fillId="0" borderId="0">
      <alignment vertical="center"/>
    </xf>
    <xf numFmtId="0" fontId="84"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0" fillId="0" borderId="0" applyFont="0" applyFill="0" applyBorder="0" applyAlignment="0" applyProtection="0">
      <alignment vertical="center"/>
    </xf>
    <xf numFmtId="41" fontId="40" fillId="0" borderId="0" applyFont="0" applyFill="0" applyBorder="0" applyAlignment="0" applyProtection="0">
      <alignment vertical="center"/>
    </xf>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alignment vertical="center"/>
    </xf>
  </cellStyleXfs>
  <cellXfs count="383">
    <xf numFmtId="0" fontId="0" fillId="0" borderId="0" xfId="0">
      <alignment vertical="center"/>
    </xf>
    <xf numFmtId="0" fontId="7" fillId="0" borderId="0" xfId="0" applyFont="1" applyFill="1">
      <alignment vertical="center"/>
    </xf>
    <xf numFmtId="0" fontId="7" fillId="0" borderId="0" xfId="367" applyFont="1" applyFill="1">
      <alignment vertical="center"/>
    </xf>
    <xf numFmtId="0" fontId="7" fillId="0" borderId="0" xfId="0" applyFont="1" applyFill="1" applyBorder="1">
      <alignment vertical="center"/>
    </xf>
    <xf numFmtId="3" fontId="7" fillId="0" borderId="8" xfId="0" applyNumberFormat="1" applyFont="1" applyFill="1" applyBorder="1" applyAlignment="1">
      <alignment horizontal="center" vertical="center" wrapText="1"/>
    </xf>
    <xf numFmtId="176" fontId="7" fillId="0" borderId="0" xfId="292" applyFont="1" applyFill="1" applyBorder="1" applyAlignment="1">
      <alignment vertical="center" wrapText="1"/>
    </xf>
    <xf numFmtId="3" fontId="7" fillId="0" borderId="0" xfId="0" applyNumberFormat="1" applyFont="1" applyFill="1" applyBorder="1" applyAlignment="1">
      <alignment vertical="center" wrapText="1"/>
    </xf>
    <xf numFmtId="0" fontId="7" fillId="0" borderId="0" xfId="0" applyFont="1" applyFill="1" applyBorder="1" applyAlignment="1">
      <alignment vertical="center"/>
    </xf>
    <xf numFmtId="3" fontId="7" fillId="0" borderId="0" xfId="0" applyNumberFormat="1" applyFont="1" applyFill="1" applyBorder="1" applyAlignment="1">
      <alignment vertical="center"/>
    </xf>
    <xf numFmtId="3" fontId="7" fillId="0" borderId="0" xfId="292" applyNumberFormat="1" applyFont="1" applyFill="1" applyBorder="1" applyAlignment="1">
      <alignment vertical="center" wrapText="1"/>
    </xf>
    <xf numFmtId="0" fontId="75" fillId="0" borderId="0" xfId="0" applyFont="1" applyFill="1" applyBorder="1">
      <alignment vertical="center"/>
    </xf>
    <xf numFmtId="0" fontId="7" fillId="0" borderId="0" xfId="0" applyFont="1" applyFill="1" applyBorder="1" applyAlignment="1">
      <alignment vertical="center" wrapText="1"/>
    </xf>
    <xf numFmtId="176" fontId="7" fillId="0" borderId="29" xfId="292" applyFont="1" applyFill="1" applyBorder="1" applyAlignment="1">
      <alignment vertical="center" wrapText="1"/>
    </xf>
    <xf numFmtId="3" fontId="7" fillId="0" borderId="18" xfId="0" applyNumberFormat="1" applyFont="1" applyFill="1" applyBorder="1" applyAlignment="1">
      <alignment horizontal="center" vertical="center" wrapText="1"/>
    </xf>
    <xf numFmtId="0" fontId="75" fillId="0" borderId="0" xfId="0" applyFont="1" applyFill="1" applyAlignment="1">
      <alignment vertical="center"/>
    </xf>
    <xf numFmtId="0" fontId="75" fillId="0" borderId="0" xfId="0" applyFont="1" applyFill="1" applyBorder="1" applyAlignment="1">
      <alignment vertical="center"/>
    </xf>
    <xf numFmtId="0" fontId="75" fillId="0" borderId="0" xfId="0" applyFont="1" applyFill="1">
      <alignment vertical="center"/>
    </xf>
    <xf numFmtId="0" fontId="77" fillId="0" borderId="29" xfId="0" applyFont="1" applyFill="1" applyBorder="1">
      <alignment vertical="center"/>
    </xf>
    <xf numFmtId="0" fontId="75" fillId="0" borderId="27" xfId="299" applyFont="1" applyFill="1" applyBorder="1" applyAlignment="1">
      <alignment horizontal="right" vertical="center"/>
    </xf>
    <xf numFmtId="0" fontId="75" fillId="0" borderId="0" xfId="0" applyFont="1" applyFill="1" applyBorder="1" applyAlignment="1">
      <alignment horizontal="center" vertical="center"/>
    </xf>
    <xf numFmtId="177" fontId="7" fillId="0" borderId="8" xfId="0" applyNumberFormat="1" applyFont="1" applyFill="1" applyBorder="1" applyAlignment="1">
      <alignment horizontal="center" vertical="center" wrapText="1"/>
    </xf>
    <xf numFmtId="0" fontId="75" fillId="0" borderId="27" xfId="0" applyFont="1" applyFill="1" applyBorder="1" applyAlignment="1">
      <alignment horizontal="right" vertical="center"/>
    </xf>
    <xf numFmtId="0" fontId="75" fillId="0" borderId="27" xfId="0" applyFont="1" applyFill="1" applyBorder="1" applyAlignment="1">
      <alignment vertical="center"/>
    </xf>
    <xf numFmtId="0" fontId="75" fillId="0" borderId="27" xfId="299" applyFont="1" applyFill="1" applyBorder="1" applyAlignment="1">
      <alignment vertical="center"/>
    </xf>
    <xf numFmtId="0" fontId="76" fillId="0" borderId="27" xfId="0" applyFont="1" applyFill="1" applyBorder="1" applyAlignment="1">
      <alignment horizontal="left" vertical="top"/>
    </xf>
    <xf numFmtId="0" fontId="7" fillId="0" borderId="8" xfId="391" applyFont="1" applyFill="1" applyBorder="1" applyAlignment="1">
      <alignment horizontal="center" vertical="center" wrapText="1"/>
    </xf>
    <xf numFmtId="0" fontId="7" fillId="27" borderId="0" xfId="0" applyNumberFormat="1" applyFont="1" applyFill="1" applyAlignment="1" applyProtection="1">
      <alignment horizontal="left" vertical="center"/>
      <protection locked="0"/>
    </xf>
    <xf numFmtId="41" fontId="7" fillId="0" borderId="0" xfId="220" applyFont="1" applyFill="1" applyBorder="1" applyAlignment="1" applyProtection="1">
      <alignment vertical="center"/>
    </xf>
    <xf numFmtId="41" fontId="7" fillId="27" borderId="0" xfId="0" applyNumberFormat="1" applyFont="1" applyFill="1" applyAlignment="1" applyProtection="1">
      <protection locked="0"/>
    </xf>
    <xf numFmtId="0" fontId="7" fillId="27" borderId="0" xfId="0" applyFont="1" applyFill="1" applyAlignment="1" applyProtection="1">
      <protection locked="0"/>
    </xf>
    <xf numFmtId="41" fontId="80" fillId="0" borderId="27" xfId="220" applyFont="1" applyFill="1" applyBorder="1" applyAlignment="1" applyProtection="1">
      <alignment vertical="center"/>
    </xf>
    <xf numFmtId="41" fontId="7" fillId="0" borderId="0" xfId="220" applyFont="1" applyFill="1" applyBorder="1" applyAlignment="1" applyProtection="1">
      <alignment vertical="center"/>
      <protection locked="0"/>
    </xf>
    <xf numFmtId="0" fontId="7" fillId="27" borderId="0" xfId="0" applyNumberFormat="1" applyFont="1" applyFill="1" applyAlignment="1" applyProtection="1">
      <protection locked="0"/>
    </xf>
    <xf numFmtId="0" fontId="7" fillId="27" borderId="0" xfId="0" applyNumberFormat="1" applyFont="1" applyFill="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27" borderId="0" xfId="0" applyFont="1" applyFill="1" applyAlignment="1" applyProtection="1">
      <alignment vertical="center"/>
      <protection locked="0"/>
    </xf>
    <xf numFmtId="0" fontId="80" fillId="27" borderId="0" xfId="0" applyFont="1" applyFill="1" applyAlignment="1" applyProtection="1">
      <alignment vertical="center"/>
      <protection locked="0"/>
    </xf>
    <xf numFmtId="0" fontId="7" fillId="0" borderId="25" xfId="0" applyFont="1" applyFill="1" applyBorder="1" applyAlignment="1" applyProtection="1">
      <alignment horizontal="center" vertical="center"/>
      <protection locked="0"/>
    </xf>
    <xf numFmtId="0" fontId="7" fillId="0" borderId="0" xfId="220" applyNumberFormat="1" applyFont="1" applyFill="1" applyBorder="1" applyAlignment="1" applyProtection="1">
      <alignment vertical="center" shrinkToFit="1"/>
      <protection locked="0"/>
    </xf>
    <xf numFmtId="41" fontId="7" fillId="0" borderId="0" xfId="220" applyNumberFormat="1" applyFont="1" applyFill="1" applyBorder="1" applyAlignment="1" applyProtection="1">
      <alignment vertical="center" shrinkToFit="1"/>
      <protection locked="0"/>
    </xf>
    <xf numFmtId="43" fontId="7" fillId="0" borderId="0" xfId="220" applyNumberFormat="1" applyFont="1" applyFill="1" applyBorder="1" applyAlignment="1" applyProtection="1">
      <alignment vertical="center" shrinkToFit="1"/>
      <protection locked="0"/>
    </xf>
    <xf numFmtId="41" fontId="7" fillId="0" borderId="0" xfId="0" applyNumberFormat="1" applyFont="1" applyFill="1" applyBorder="1" applyAlignment="1" applyProtection="1">
      <alignment vertical="center" shrinkToFit="1"/>
      <protection locked="0"/>
    </xf>
    <xf numFmtId="193" fontId="7" fillId="0" borderId="0" xfId="0" applyNumberFormat="1" applyFont="1" applyFill="1" applyBorder="1" applyAlignment="1" applyProtection="1">
      <alignment vertical="center" shrinkToFit="1"/>
      <protection locked="0"/>
    </xf>
    <xf numFmtId="193" fontId="7" fillId="0" borderId="0" xfId="220" applyNumberFormat="1" applyFont="1" applyFill="1" applyBorder="1" applyAlignment="1" applyProtection="1">
      <alignment vertical="center" shrinkToFit="1"/>
      <protection locked="0"/>
    </xf>
    <xf numFmtId="0" fontId="7" fillId="0" borderId="24" xfId="220" applyNumberFormat="1" applyFont="1" applyFill="1" applyBorder="1" applyAlignment="1" applyProtection="1">
      <alignment vertical="center" shrinkToFit="1"/>
      <protection locked="0"/>
    </xf>
    <xf numFmtId="41" fontId="7" fillId="0" borderId="25" xfId="0" applyNumberFormat="1" applyFont="1" applyFill="1" applyBorder="1" applyAlignment="1" applyProtection="1">
      <alignment vertical="center" shrinkToFit="1"/>
      <protection locked="0"/>
    </xf>
    <xf numFmtId="41" fontId="7" fillId="0" borderId="0" xfId="292" applyNumberFormat="1" applyFont="1" applyFill="1" applyBorder="1" applyAlignment="1">
      <alignment horizontal="center" vertical="center" wrapText="1"/>
    </xf>
    <xf numFmtId="41" fontId="7" fillId="0" borderId="0" xfId="254" applyNumberFormat="1"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7" fillId="27" borderId="0" xfId="0" applyNumberFormat="1" applyFont="1" applyFill="1" applyBorder="1" applyAlignment="1"/>
    <xf numFmtId="0" fontId="80" fillId="27" borderId="0" xfId="0" applyNumberFormat="1" applyFont="1" applyFill="1" applyBorder="1" applyAlignment="1"/>
    <xf numFmtId="41" fontId="7" fillId="0" borderId="0" xfId="397" applyFont="1" applyFill="1" applyBorder="1" applyAlignment="1" applyProtection="1">
      <alignment vertical="center" shrinkToFit="1"/>
    </xf>
    <xf numFmtId="41" fontId="7" fillId="0" borderId="0" xfId="397" applyFont="1" applyFill="1" applyBorder="1" applyAlignment="1" applyProtection="1">
      <alignment horizontal="right" vertical="center" shrinkToFit="1"/>
    </xf>
    <xf numFmtId="0" fontId="7" fillId="0" borderId="0" xfId="0" applyNumberFormat="1" applyFont="1" applyFill="1" applyBorder="1" applyAlignment="1">
      <alignment horizontal="center" vertical="center" shrinkToFit="1"/>
    </xf>
    <xf numFmtId="196" fontId="7" fillId="0" borderId="0" xfId="0" applyNumberFormat="1" applyFont="1" applyFill="1" applyBorder="1" applyAlignment="1">
      <alignment vertical="center" shrinkToFit="1"/>
    </xf>
    <xf numFmtId="0" fontId="7" fillId="0" borderId="0" xfId="0" applyFont="1" applyAlignment="1" applyProtection="1">
      <alignment vertical="center"/>
      <protection locked="0"/>
    </xf>
    <xf numFmtId="0" fontId="7" fillId="0" borderId="17" xfId="0" applyNumberFormat="1" applyFont="1" applyFill="1" applyBorder="1" applyAlignment="1">
      <alignment horizontal="center" vertical="center" shrinkToFit="1"/>
    </xf>
    <xf numFmtId="0" fontId="7" fillId="27" borderId="0" xfId="0" applyFont="1" applyFill="1" applyAlignment="1"/>
    <xf numFmtId="0" fontId="7" fillId="0" borderId="0" xfId="0" applyFont="1" applyFill="1" applyBorder="1" applyAlignment="1">
      <alignment horizontal="center" vertical="center"/>
    </xf>
    <xf numFmtId="3" fontId="7" fillId="0" borderId="0" xfId="0" applyNumberFormat="1" applyFont="1" applyFill="1" applyBorder="1" applyAlignment="1">
      <alignment horizontal="center" vertical="center"/>
    </xf>
    <xf numFmtId="0" fontId="80" fillId="27" borderId="0" xfId="0" applyFont="1" applyFill="1" applyAlignment="1"/>
    <xf numFmtId="41" fontId="7" fillId="0" borderId="22" xfId="397" applyFont="1" applyFill="1" applyBorder="1" applyAlignment="1">
      <alignment horizontal="center" vertical="center" wrapText="1"/>
    </xf>
    <xf numFmtId="41" fontId="7" fillId="0" borderId="28" xfId="397" applyFont="1" applyFill="1" applyBorder="1" applyAlignment="1">
      <alignment horizontal="center" vertical="center" wrapText="1"/>
    </xf>
    <xf numFmtId="41" fontId="7" fillId="0" borderId="28" xfId="397" applyFont="1" applyFill="1" applyBorder="1" applyAlignment="1">
      <alignment vertical="center" wrapText="1"/>
    </xf>
    <xf numFmtId="41" fontId="7" fillId="0" borderId="0" xfId="397" applyFont="1" applyFill="1" applyBorder="1" applyAlignment="1">
      <alignment vertical="center"/>
    </xf>
    <xf numFmtId="192" fontId="7" fillId="0" borderId="0" xfId="397" applyNumberFormat="1" applyFont="1" applyFill="1" applyBorder="1" applyAlignment="1">
      <alignment vertical="center"/>
    </xf>
    <xf numFmtId="41" fontId="7" fillId="0" borderId="25" xfId="397" applyFont="1" applyFill="1" applyBorder="1" applyAlignment="1">
      <alignment vertical="center"/>
    </xf>
    <xf numFmtId="197" fontId="7" fillId="0" borderId="0" xfId="398" applyNumberFormat="1" applyFont="1" applyFill="1" applyBorder="1" applyAlignment="1" applyProtection="1">
      <alignment vertical="center" shrinkToFit="1"/>
    </xf>
    <xf numFmtId="0" fontId="82" fillId="0" borderId="0" xfId="0" applyNumberFormat="1" applyFont="1" applyFill="1" applyBorder="1" applyAlignment="1">
      <alignment horizontal="center" vertical="center" shrinkToFit="1"/>
    </xf>
    <xf numFmtId="196" fontId="82" fillId="0" borderId="0" xfId="0" applyNumberFormat="1" applyFont="1" applyFill="1" applyBorder="1" applyAlignment="1">
      <alignment vertical="center" shrinkToFit="1"/>
    </xf>
    <xf numFmtId="0" fontId="7" fillId="27" borderId="0" xfId="0" applyFont="1" applyFill="1" applyAlignment="1" applyProtection="1">
      <alignment horizontal="right" vertical="center"/>
      <protection locked="0"/>
    </xf>
    <xf numFmtId="0" fontId="7" fillId="27" borderId="0" xfId="0" applyNumberFormat="1" applyFont="1" applyFill="1" applyAlignment="1" applyProtection="1">
      <alignment horizontal="right"/>
      <protection locked="0"/>
    </xf>
    <xf numFmtId="41" fontId="80" fillId="0" borderId="27" xfId="446" applyFont="1" applyFill="1" applyBorder="1" applyAlignment="1">
      <alignment vertical="center"/>
    </xf>
    <xf numFmtId="41" fontId="80" fillId="0" borderId="20" xfId="446" applyFont="1" applyFill="1" applyBorder="1" applyAlignment="1">
      <alignment vertical="center"/>
    </xf>
    <xf numFmtId="192" fontId="80" fillId="0" borderId="27" xfId="446" applyNumberFormat="1" applyFont="1" applyFill="1" applyBorder="1" applyAlignment="1">
      <alignment vertical="center"/>
    </xf>
    <xf numFmtId="41" fontId="80" fillId="0" borderId="27" xfId="292" applyNumberFormat="1" applyFont="1" applyFill="1" applyBorder="1" applyAlignment="1">
      <alignment horizontal="center" vertical="center" wrapText="1"/>
    </xf>
    <xf numFmtId="41" fontId="80" fillId="0" borderId="27" xfId="254" applyNumberFormat="1" applyFont="1" applyFill="1" applyBorder="1" applyAlignment="1">
      <alignment horizontal="center" vertical="center" wrapText="1"/>
    </xf>
    <xf numFmtId="41" fontId="80" fillId="0" borderId="27" xfId="401" applyFont="1" applyFill="1" applyBorder="1" applyAlignment="1" applyProtection="1">
      <alignment vertical="center" shrinkToFit="1"/>
    </xf>
    <xf numFmtId="41" fontId="80" fillId="0" borderId="27" xfId="401" applyFont="1" applyFill="1" applyBorder="1" applyAlignment="1" applyProtection="1">
      <alignment horizontal="right" vertical="center" shrinkToFit="1"/>
    </xf>
    <xf numFmtId="197" fontId="80" fillId="0" borderId="27" xfId="398" applyNumberFormat="1" applyFont="1" applyFill="1" applyBorder="1" applyAlignment="1" applyProtection="1">
      <alignment vertical="center" shrinkToFit="1"/>
    </xf>
    <xf numFmtId="41" fontId="82" fillId="0" borderId="0" xfId="220" applyFont="1" applyFill="1" applyBorder="1" applyAlignment="1" applyProtection="1">
      <alignment horizontal="center" vertical="center"/>
      <protection locked="0"/>
    </xf>
    <xf numFmtId="41" fontId="82" fillId="0" borderId="0" xfId="220" applyFont="1" applyFill="1" applyBorder="1" applyAlignment="1" applyProtection="1">
      <protection locked="0"/>
    </xf>
    <xf numFmtId="0" fontId="80" fillId="0" borderId="27" xfId="0" applyFont="1" applyFill="1" applyBorder="1" applyAlignment="1" applyProtection="1">
      <alignment horizontal="center" vertical="center"/>
      <protection locked="0"/>
    </xf>
    <xf numFmtId="0" fontId="80" fillId="0" borderId="20" xfId="0" applyFont="1" applyFill="1" applyBorder="1" applyAlignment="1" applyProtection="1">
      <alignment horizontal="center" vertical="center"/>
      <protection locked="0"/>
    </xf>
    <xf numFmtId="176" fontId="83" fillId="0" borderId="0" xfId="0" applyNumberFormat="1" applyFont="1" applyFill="1" applyBorder="1" applyAlignment="1">
      <alignment vertical="center"/>
    </xf>
    <xf numFmtId="193" fontId="82" fillId="0" borderId="0" xfId="0" applyNumberFormat="1" applyFont="1" applyFill="1" applyBorder="1" applyAlignment="1">
      <alignment vertical="center" shrinkToFit="1"/>
    </xf>
    <xf numFmtId="193" fontId="7" fillId="0" borderId="0" xfId="0" applyNumberFormat="1" applyFont="1" applyFill="1" applyBorder="1" applyAlignment="1">
      <alignment vertical="center" shrinkToFit="1"/>
    </xf>
    <xf numFmtId="41" fontId="82" fillId="0" borderId="0" xfId="0" applyNumberFormat="1" applyFont="1" applyFill="1" applyBorder="1" applyAlignment="1">
      <alignment vertical="center" shrinkToFit="1"/>
    </xf>
    <xf numFmtId="41" fontId="82" fillId="0" borderId="0" xfId="0" applyNumberFormat="1" applyFont="1" applyFill="1" applyBorder="1" applyAlignment="1">
      <alignment vertical="center"/>
    </xf>
    <xf numFmtId="41" fontId="7" fillId="0" borderId="0" xfId="0" applyNumberFormat="1" applyFont="1" applyFill="1" applyBorder="1" applyAlignment="1">
      <alignment vertical="center" shrinkToFit="1"/>
    </xf>
    <xf numFmtId="41" fontId="7" fillId="0" borderId="0" xfId="0" applyNumberFormat="1" applyFont="1" applyFill="1" applyBorder="1" applyAlignment="1">
      <alignment vertical="center"/>
    </xf>
    <xf numFmtId="41" fontId="7" fillId="0" borderId="0" xfId="0" applyNumberFormat="1" applyFont="1" applyFill="1" applyBorder="1" applyAlignment="1" applyProtection="1">
      <alignment horizontal="center" vertical="center" shrinkToFit="1"/>
    </xf>
    <xf numFmtId="41" fontId="7" fillId="0" borderId="17" xfId="0" applyNumberFormat="1" applyFont="1" applyFill="1" applyBorder="1" applyAlignment="1" applyProtection="1">
      <alignment horizontal="center" vertical="center" shrinkToFit="1"/>
    </xf>
    <xf numFmtId="41" fontId="7" fillId="0" borderId="0" xfId="0" applyNumberFormat="1" applyFont="1" applyFill="1" applyBorder="1" applyAlignment="1" applyProtection="1">
      <alignment vertical="center" shrinkToFit="1"/>
    </xf>
    <xf numFmtId="41" fontId="7" fillId="0" borderId="17" xfId="0" applyNumberFormat="1" applyFont="1" applyFill="1" applyBorder="1" applyAlignment="1" applyProtection="1">
      <alignment vertical="center" shrinkToFit="1"/>
    </xf>
    <xf numFmtId="41" fontId="81" fillId="0" borderId="27" xfId="0" applyNumberFormat="1" applyFont="1" applyFill="1" applyBorder="1" applyAlignment="1">
      <alignment vertical="center"/>
    </xf>
    <xf numFmtId="193" fontId="7" fillId="0" borderId="0" xfId="0" applyNumberFormat="1" applyFont="1" applyFill="1" applyBorder="1" applyAlignment="1"/>
    <xf numFmtId="193" fontId="7" fillId="0" borderId="0" xfId="0" applyNumberFormat="1" applyFont="1" applyFill="1" applyBorder="1" applyAlignment="1" applyProtection="1">
      <alignment vertical="center" shrinkToFit="1"/>
    </xf>
    <xf numFmtId="193" fontId="7" fillId="0" borderId="0" xfId="0" applyNumberFormat="1" applyFont="1" applyFill="1" applyBorder="1" applyAlignment="1" applyProtection="1">
      <alignment horizontal="center" vertical="center" shrinkToFit="1"/>
    </xf>
    <xf numFmtId="193" fontId="7" fillId="0" borderId="17" xfId="0" applyNumberFormat="1" applyFont="1" applyFill="1" applyBorder="1" applyAlignment="1" applyProtection="1">
      <alignment horizontal="center" vertical="center" shrinkToFit="1"/>
    </xf>
    <xf numFmtId="193" fontId="81" fillId="0" borderId="27" xfId="0" applyNumberFormat="1" applyFont="1" applyFill="1" applyBorder="1" applyAlignment="1">
      <alignment vertical="center" shrinkToFit="1"/>
    </xf>
    <xf numFmtId="195" fontId="7" fillId="0" borderId="17" xfId="0" applyNumberFormat="1" applyFont="1" applyFill="1" applyBorder="1" applyAlignment="1" applyProtection="1">
      <alignment vertical="center" shrinkToFit="1"/>
    </xf>
    <xf numFmtId="176" fontId="7" fillId="0" borderId="17" xfId="0" applyNumberFormat="1" applyFont="1" applyFill="1" applyBorder="1" applyAlignment="1" applyProtection="1">
      <alignment vertical="center" shrinkToFit="1"/>
    </xf>
    <xf numFmtId="195" fontId="7" fillId="0" borderId="0" xfId="0" applyNumberFormat="1" applyFont="1" applyFill="1" applyBorder="1" applyAlignment="1" applyProtection="1">
      <alignment vertical="center" shrinkToFit="1"/>
    </xf>
    <xf numFmtId="176" fontId="7" fillId="0" borderId="0" xfId="0" applyNumberFormat="1" applyFont="1" applyFill="1" applyBorder="1" applyAlignment="1" applyProtection="1">
      <alignment vertical="center" shrinkToFit="1"/>
    </xf>
    <xf numFmtId="176" fontId="7" fillId="0" borderId="0" xfId="0" applyNumberFormat="1" applyFont="1" applyFill="1" applyBorder="1" applyAlignment="1" applyProtection="1">
      <alignment horizontal="center" vertical="center" shrinkToFit="1"/>
    </xf>
    <xf numFmtId="176" fontId="7" fillId="0" borderId="17" xfId="0" applyNumberFormat="1" applyFont="1" applyFill="1" applyBorder="1" applyAlignment="1" applyProtection="1">
      <alignment horizontal="center" vertical="center" shrinkToFit="1"/>
    </xf>
    <xf numFmtId="0" fontId="7" fillId="0" borderId="0" xfId="0" applyFont="1" applyBorder="1" applyAlignment="1" applyProtection="1">
      <alignment vertical="center"/>
      <protection locked="0"/>
    </xf>
    <xf numFmtId="0" fontId="81" fillId="0" borderId="27" xfId="0" applyNumberFormat="1" applyFont="1" applyFill="1" applyBorder="1" applyAlignment="1">
      <alignment horizontal="center" vertical="center" shrinkToFit="1"/>
    </xf>
    <xf numFmtId="196" fontId="81" fillId="0" borderId="27" xfId="0" applyNumberFormat="1" applyFont="1" applyFill="1" applyBorder="1" applyAlignment="1">
      <alignment vertical="center" shrinkToFit="1"/>
    </xf>
    <xf numFmtId="0" fontId="7" fillId="0" borderId="27" xfId="0" applyFont="1" applyBorder="1" applyAlignment="1" applyProtection="1">
      <alignment vertical="center"/>
      <protection locked="0"/>
    </xf>
    <xf numFmtId="0" fontId="7" fillId="0" borderId="17" xfId="0" applyFont="1" applyBorder="1" applyAlignment="1" applyProtection="1">
      <alignment vertical="center"/>
      <protection locked="0"/>
    </xf>
    <xf numFmtId="41" fontId="80" fillId="0" borderId="27" xfId="220" applyFont="1" applyFill="1" applyBorder="1" applyAlignment="1" applyProtection="1">
      <alignment vertical="center"/>
      <protection locked="0"/>
    </xf>
    <xf numFmtId="41" fontId="80" fillId="0" borderId="21" xfId="682" applyFont="1" applyFill="1" applyBorder="1" applyAlignment="1">
      <alignment vertical="center" wrapText="1"/>
    </xf>
    <xf numFmtId="193" fontId="80" fillId="0" borderId="27" xfId="0" applyNumberFormat="1" applyFont="1" applyFill="1" applyBorder="1" applyAlignment="1" applyProtection="1">
      <alignment horizontal="center" vertical="center"/>
    </xf>
    <xf numFmtId="193" fontId="7" fillId="0" borderId="0" xfId="0" applyNumberFormat="1" applyFont="1" applyFill="1" applyBorder="1" applyAlignment="1" applyProtection="1">
      <alignment horizontal="center" vertical="center"/>
    </xf>
    <xf numFmtId="198" fontId="80" fillId="0" borderId="27" xfId="0" applyNumberFormat="1" applyFont="1" applyFill="1" applyBorder="1" applyAlignment="1" applyProtection="1">
      <alignment horizontal="center" vertical="center"/>
    </xf>
    <xf numFmtId="198" fontId="7" fillId="0" borderId="0" xfId="0" applyNumberFormat="1" applyFont="1" applyFill="1" applyBorder="1" applyAlignment="1" applyProtection="1">
      <alignment horizontal="center" vertical="center"/>
    </xf>
    <xf numFmtId="41" fontId="80" fillId="0" borderId="27" xfId="0" applyNumberFormat="1" applyFont="1" applyFill="1" applyBorder="1" applyAlignment="1" applyProtection="1">
      <alignment horizontal="center" vertical="center"/>
    </xf>
    <xf numFmtId="41" fontId="7" fillId="0" borderId="0" xfId="0" applyNumberFormat="1" applyFont="1" applyFill="1" applyBorder="1" applyAlignment="1" applyProtection="1">
      <alignment horizontal="center" vertical="center"/>
    </xf>
    <xf numFmtId="198" fontId="82" fillId="0" borderId="0" xfId="399" applyNumberFormat="1" applyFont="1" applyFill="1" applyBorder="1" applyAlignment="1">
      <alignment horizontal="center" vertical="center"/>
    </xf>
    <xf numFmtId="193" fontId="82" fillId="0" borderId="0" xfId="399" applyNumberFormat="1" applyFont="1" applyFill="1" applyBorder="1" applyAlignment="1">
      <alignment horizontal="center" vertical="center"/>
    </xf>
    <xf numFmtId="41" fontId="82" fillId="0" borderId="0" xfId="399" applyNumberFormat="1" applyFont="1" applyFill="1" applyBorder="1" applyAlignment="1">
      <alignment horizontal="center" vertical="center"/>
    </xf>
    <xf numFmtId="198" fontId="82" fillId="0" borderId="27" xfId="399" applyNumberFormat="1" applyFont="1" applyFill="1" applyBorder="1" applyAlignment="1">
      <alignment horizontal="center" vertical="center"/>
    </xf>
    <xf numFmtId="193" fontId="82" fillId="0" borderId="27" xfId="399" applyNumberFormat="1" applyFont="1" applyFill="1" applyBorder="1" applyAlignment="1">
      <alignment horizontal="center" vertical="center"/>
    </xf>
    <xf numFmtId="41" fontId="82" fillId="0" borderId="27" xfId="399" applyNumberFormat="1" applyFont="1" applyFill="1" applyBorder="1" applyAlignment="1">
      <alignment horizontal="center" vertical="center"/>
    </xf>
    <xf numFmtId="41" fontId="82" fillId="0" borderId="0" xfId="292" applyNumberFormat="1" applyFont="1" applyFill="1" applyBorder="1" applyAlignment="1">
      <alignment horizontal="center" vertical="center" wrapText="1"/>
    </xf>
    <xf numFmtId="41" fontId="82" fillId="0" borderId="0" xfId="254" applyNumberFormat="1" applyFont="1" applyFill="1" applyBorder="1" applyAlignment="1">
      <alignment horizontal="center" vertical="center" wrapText="1"/>
    </xf>
    <xf numFmtId="41" fontId="82" fillId="0" borderId="0" xfId="220" applyFont="1" applyFill="1" applyBorder="1" applyAlignment="1" applyProtection="1">
      <alignment vertical="center"/>
      <protection locked="0"/>
    </xf>
    <xf numFmtId="41" fontId="7" fillId="27" borderId="0" xfId="0" applyNumberFormat="1" applyFont="1" applyFill="1" applyAlignment="1" applyProtection="1">
      <alignment vertical="center"/>
      <protection locked="0"/>
    </xf>
    <xf numFmtId="41" fontId="82" fillId="0" borderId="0" xfId="220" applyFont="1" applyFill="1" applyBorder="1" applyAlignment="1" applyProtection="1">
      <alignment vertical="center"/>
    </xf>
    <xf numFmtId="41" fontId="82" fillId="0" borderId="27" xfId="220" applyFont="1" applyFill="1" applyBorder="1" applyAlignment="1" applyProtection="1">
      <alignment horizontal="center" vertical="center"/>
      <protection locked="0"/>
    </xf>
    <xf numFmtId="41" fontId="82" fillId="0" borderId="27" xfId="220" applyFont="1" applyFill="1" applyBorder="1" applyAlignment="1" applyProtection="1">
      <protection locked="0"/>
    </xf>
    <xf numFmtId="41" fontId="7" fillId="0" borderId="0" xfId="220" applyNumberFormat="1" applyFont="1" applyFill="1" applyBorder="1" applyAlignment="1" applyProtection="1">
      <alignment vertical="center"/>
    </xf>
    <xf numFmtId="41" fontId="7" fillId="0" borderId="0" xfId="220" applyNumberFormat="1" applyFont="1" applyFill="1" applyBorder="1" applyAlignment="1" applyProtection="1">
      <alignment vertical="center"/>
      <protection locked="0"/>
    </xf>
    <xf numFmtId="41" fontId="7" fillId="0" borderId="0" xfId="220" applyNumberFormat="1" applyFont="1" applyFill="1" applyBorder="1" applyAlignment="1" applyProtection="1">
      <alignment horizontal="center" vertical="center"/>
      <protection locked="0"/>
    </xf>
    <xf numFmtId="41" fontId="7" fillId="0" borderId="26" xfId="220" applyNumberFormat="1" applyFont="1" applyFill="1" applyBorder="1" applyAlignment="1" applyProtection="1">
      <alignment vertical="center"/>
    </xf>
    <xf numFmtId="41" fontId="7" fillId="0" borderId="27" xfId="220" applyNumberFormat="1" applyFont="1" applyFill="1" applyBorder="1" applyAlignment="1" applyProtection="1">
      <alignment horizontal="center" vertical="center"/>
      <protection locked="0"/>
    </xf>
    <xf numFmtId="41" fontId="7" fillId="0" borderId="27" xfId="220" applyNumberFormat="1" applyFont="1" applyFill="1" applyBorder="1" applyAlignment="1" applyProtection="1">
      <alignment vertical="center"/>
      <protection locked="0"/>
    </xf>
    <xf numFmtId="41" fontId="7" fillId="0" borderId="27" xfId="220" applyNumberFormat="1" applyFont="1" applyFill="1" applyBorder="1" applyAlignment="1" applyProtection="1">
      <alignment vertical="center"/>
    </xf>
    <xf numFmtId="41" fontId="7" fillId="0" borderId="0" xfId="397" applyNumberFormat="1" applyFont="1" applyFill="1" applyBorder="1" applyAlignment="1">
      <alignment vertical="center"/>
    </xf>
    <xf numFmtId="41" fontId="80" fillId="0" borderId="27" xfId="397" applyNumberFormat="1" applyFont="1" applyFill="1" applyBorder="1" applyAlignment="1">
      <alignment vertical="center"/>
    </xf>
    <xf numFmtId="0" fontId="7" fillId="0" borderId="0" xfId="397" applyNumberFormat="1" applyFont="1" applyFill="1" applyBorder="1" applyAlignment="1">
      <alignment vertical="center" wrapText="1"/>
    </xf>
    <xf numFmtId="193" fontId="7" fillId="0" borderId="0" xfId="397" applyNumberFormat="1" applyFont="1" applyFill="1" applyBorder="1" applyAlignment="1">
      <alignment vertical="center"/>
    </xf>
    <xf numFmtId="193" fontId="80" fillId="0" borderId="27" xfId="446" applyNumberFormat="1" applyFont="1" applyFill="1" applyBorder="1" applyAlignment="1">
      <alignment vertical="center"/>
    </xf>
    <xf numFmtId="0" fontId="7" fillId="0" borderId="25" xfId="0" applyNumberFormat="1" applyFont="1" applyFill="1" applyBorder="1" applyAlignment="1" applyProtection="1">
      <alignment horizontal="center" vertical="center"/>
    </xf>
    <xf numFmtId="0" fontId="80" fillId="0" borderId="20" xfId="0" applyNumberFormat="1" applyFont="1" applyFill="1" applyBorder="1" applyAlignment="1" applyProtection="1">
      <alignment horizontal="center" vertical="center"/>
    </xf>
    <xf numFmtId="0" fontId="7" fillId="0" borderId="25" xfId="0" applyNumberFormat="1" applyFont="1" applyFill="1" applyBorder="1" applyAlignment="1" applyProtection="1">
      <alignment horizontal="center" vertical="center"/>
      <protection locked="0"/>
    </xf>
    <xf numFmtId="0" fontId="7" fillId="0" borderId="20" xfId="0" applyNumberFormat="1" applyFont="1" applyFill="1" applyBorder="1" applyAlignment="1" applyProtection="1">
      <alignment horizontal="center" vertical="center"/>
      <protection locked="0"/>
    </xf>
    <xf numFmtId="0" fontId="82" fillId="0" borderId="25" xfId="0" applyNumberFormat="1" applyFont="1" applyFill="1" applyBorder="1" applyAlignment="1" applyProtection="1">
      <alignment horizontal="center" vertical="center"/>
    </xf>
    <xf numFmtId="0" fontId="7" fillId="0" borderId="19" xfId="367" applyFont="1" applyFill="1" applyBorder="1" applyAlignment="1">
      <alignment horizontal="center" vertical="center"/>
    </xf>
    <xf numFmtId="0" fontId="7" fillId="0" borderId="25" xfId="0" applyFont="1" applyFill="1" applyBorder="1" applyAlignment="1" applyProtection="1">
      <alignment horizontal="center" vertical="center"/>
    </xf>
    <xf numFmtId="0" fontId="80" fillId="0" borderId="20" xfId="0" applyFont="1" applyFill="1" applyBorder="1" applyAlignment="1" applyProtection="1">
      <alignment horizontal="center" vertical="center"/>
    </xf>
    <xf numFmtId="0" fontId="7" fillId="0" borderId="20" xfId="0" applyFont="1" applyFill="1" applyBorder="1" applyAlignment="1" applyProtection="1">
      <alignment horizontal="center" vertical="center"/>
      <protection locked="0"/>
    </xf>
    <xf numFmtId="0" fontId="7" fillId="0" borderId="18" xfId="367" applyFont="1" applyFill="1" applyBorder="1" applyAlignment="1">
      <alignment horizontal="center" vertical="center" wrapText="1"/>
    </xf>
    <xf numFmtId="0" fontId="7" fillId="0" borderId="23" xfId="299" applyFont="1" applyFill="1" applyBorder="1" applyAlignment="1">
      <alignment horizontal="center" vertical="center"/>
    </xf>
    <xf numFmtId="0" fontId="7" fillId="0" borderId="25" xfId="299" applyFont="1" applyFill="1" applyBorder="1" applyAlignment="1">
      <alignment horizontal="center" vertical="center"/>
    </xf>
    <xf numFmtId="0" fontId="7" fillId="0" borderId="25" xfId="299" applyFont="1" applyFill="1" applyBorder="1" applyAlignment="1">
      <alignment horizontal="center" vertical="center" wrapText="1"/>
    </xf>
    <xf numFmtId="0" fontId="80" fillId="0" borderId="20" xfId="299" applyFont="1" applyFill="1" applyBorder="1" applyAlignment="1">
      <alignment horizontal="center" vertical="center" wrapText="1"/>
    </xf>
    <xf numFmtId="0" fontId="7" fillId="0" borderId="18" xfId="299" applyFont="1" applyFill="1" applyBorder="1" applyAlignment="1">
      <alignment horizontal="center" vertical="center" wrapText="1"/>
    </xf>
    <xf numFmtId="41" fontId="7" fillId="0" borderId="16" xfId="397" applyFont="1" applyFill="1" applyBorder="1" applyAlignment="1">
      <alignment horizontal="center" vertical="center" wrapText="1"/>
    </xf>
    <xf numFmtId="41" fontId="7" fillId="0" borderId="24" xfId="397" applyFont="1" applyFill="1" applyBorder="1" applyAlignment="1">
      <alignment horizontal="center" vertical="center" wrapText="1"/>
    </xf>
    <xf numFmtId="41" fontId="7" fillId="0" borderId="24" xfId="397" applyFont="1" applyFill="1" applyBorder="1" applyAlignment="1">
      <alignment vertical="center" wrapText="1"/>
    </xf>
    <xf numFmtId="41" fontId="80" fillId="0" borderId="26" xfId="682" applyFont="1" applyFill="1" applyBorder="1" applyAlignment="1">
      <alignment vertical="center" wrapText="1"/>
    </xf>
    <xf numFmtId="0" fontId="7" fillId="0" borderId="25" xfId="392" applyFont="1" applyFill="1" applyBorder="1" applyAlignment="1">
      <alignment horizontal="center" vertical="center" wrapText="1"/>
    </xf>
    <xf numFmtId="194" fontId="7" fillId="0" borderId="25" xfId="0" applyNumberFormat="1" applyFont="1" applyFill="1" applyBorder="1" applyAlignment="1">
      <alignment horizontal="center" vertical="center"/>
    </xf>
    <xf numFmtId="0" fontId="7" fillId="0" borderId="18" xfId="292" applyNumberFormat="1" applyFont="1" applyFill="1" applyBorder="1" applyAlignment="1">
      <alignment horizontal="center" vertical="center" wrapText="1"/>
    </xf>
    <xf numFmtId="193" fontId="7" fillId="0" borderId="24" xfId="0" applyNumberFormat="1" applyFont="1" applyFill="1" applyBorder="1" applyAlignment="1" applyProtection="1">
      <alignment vertical="center" shrinkToFit="1"/>
      <protection locked="0"/>
    </xf>
    <xf numFmtId="193" fontId="7" fillId="0" borderId="24" xfId="397" applyNumberFormat="1" applyFont="1" applyFill="1" applyBorder="1" applyAlignment="1">
      <alignment vertical="center"/>
    </xf>
    <xf numFmtId="0" fontId="7" fillId="0" borderId="25" xfId="0" applyFont="1" applyFill="1" applyBorder="1" applyAlignment="1">
      <alignment horizontal="center" vertical="center"/>
    </xf>
    <xf numFmtId="0" fontId="7" fillId="0" borderId="18" xfId="254" applyNumberFormat="1" applyFont="1" applyFill="1" applyBorder="1" applyAlignment="1">
      <alignment horizontal="center" vertical="center" wrapText="1"/>
    </xf>
    <xf numFmtId="176" fontId="7" fillId="0" borderId="19" xfId="292" applyFont="1" applyFill="1" applyBorder="1" applyAlignment="1">
      <alignment horizontal="center" vertical="center" wrapText="1"/>
    </xf>
    <xf numFmtId="0" fontId="80" fillId="0" borderId="20" xfId="0" applyNumberFormat="1" applyFont="1" applyFill="1" applyBorder="1" applyAlignment="1" applyProtection="1">
      <alignment horizontal="center" vertical="center"/>
      <protection locked="0"/>
    </xf>
    <xf numFmtId="0" fontId="7" fillId="0" borderId="25" xfId="0" applyNumberFormat="1" applyFont="1" applyFill="1" applyBorder="1" applyAlignment="1">
      <alignment horizontal="center" vertical="center" shrinkToFit="1"/>
    </xf>
    <xf numFmtId="194" fontId="7" fillId="0" borderId="25" xfId="397" applyNumberFormat="1" applyFont="1" applyFill="1" applyBorder="1" applyAlignment="1">
      <alignment horizontal="center" vertical="center" shrinkToFit="1"/>
    </xf>
    <xf numFmtId="194" fontId="80" fillId="0" borderId="20" xfId="397" applyNumberFormat="1" applyFont="1" applyFill="1" applyBorder="1" applyAlignment="1">
      <alignment horizontal="center" vertical="center" shrinkToFit="1"/>
    </xf>
    <xf numFmtId="0" fontId="82" fillId="0" borderId="25" xfId="0" applyNumberFormat="1" applyFont="1" applyFill="1" applyBorder="1" applyAlignment="1">
      <alignment horizontal="center" vertical="center" shrinkToFit="1"/>
    </xf>
    <xf numFmtId="0" fontId="81" fillId="0" borderId="20" xfId="0" applyNumberFormat="1" applyFont="1" applyFill="1" applyBorder="1" applyAlignment="1">
      <alignment horizontal="center" vertical="center" shrinkToFit="1"/>
    </xf>
    <xf numFmtId="41" fontId="7" fillId="27" borderId="0" xfId="0" applyNumberFormat="1" applyFont="1" applyFill="1" applyBorder="1" applyAlignment="1" applyProtection="1">
      <protection locked="0"/>
    </xf>
    <xf numFmtId="0" fontId="7" fillId="27" borderId="0" xfId="0" applyFont="1" applyFill="1" applyBorder="1" applyAlignment="1" applyProtection="1">
      <protection locked="0"/>
    </xf>
    <xf numFmtId="0" fontId="7" fillId="27" borderId="0" xfId="0" applyFont="1" applyFill="1" applyBorder="1" applyAlignment="1" applyProtection="1">
      <alignment vertical="center"/>
      <protection locked="0"/>
    </xf>
    <xf numFmtId="41" fontId="7" fillId="0" borderId="28" xfId="682" applyFont="1" applyFill="1" applyBorder="1" applyAlignment="1">
      <alignment vertical="center" wrapText="1"/>
    </xf>
    <xf numFmtId="41" fontId="7" fillId="0" borderId="24" xfId="682" applyFont="1" applyFill="1" applyBorder="1" applyAlignment="1">
      <alignment vertical="center" wrapText="1"/>
    </xf>
    <xf numFmtId="0" fontId="7" fillId="0" borderId="0" xfId="446" applyNumberFormat="1" applyFont="1" applyFill="1" applyBorder="1" applyAlignment="1">
      <alignment vertical="center" wrapText="1"/>
    </xf>
    <xf numFmtId="41" fontId="7" fillId="0" borderId="0" xfId="446" applyFont="1" applyFill="1" applyBorder="1" applyAlignment="1">
      <alignment vertical="center"/>
    </xf>
    <xf numFmtId="192" fontId="7" fillId="0" borderId="0" xfId="446" applyNumberFormat="1" applyFont="1" applyFill="1" applyBorder="1" applyAlignment="1">
      <alignment vertical="center"/>
    </xf>
    <xf numFmtId="193" fontId="7" fillId="0" borderId="0" xfId="446" applyNumberFormat="1" applyFont="1" applyFill="1" applyBorder="1" applyAlignment="1">
      <alignment vertical="center"/>
    </xf>
    <xf numFmtId="41" fontId="7" fillId="0" borderId="25" xfId="446" applyFont="1" applyFill="1" applyBorder="1" applyAlignment="1">
      <alignment vertical="center"/>
    </xf>
    <xf numFmtId="193" fontId="7" fillId="0" borderId="24" xfId="446" applyNumberFormat="1" applyFont="1" applyFill="1" applyBorder="1" applyAlignment="1">
      <alignment vertical="center"/>
    </xf>
    <xf numFmtId="41" fontId="7" fillId="0" borderId="0" xfId="401" applyFont="1" applyFill="1" applyBorder="1" applyAlignment="1" applyProtection="1">
      <alignment vertical="center" shrinkToFit="1"/>
    </xf>
    <xf numFmtId="41" fontId="7" fillId="0" borderId="0" xfId="401" applyFont="1" applyFill="1" applyBorder="1" applyAlignment="1" applyProtection="1">
      <alignment horizontal="right" vertical="center" shrinkToFit="1"/>
    </xf>
    <xf numFmtId="0" fontId="86" fillId="0" borderId="0" xfId="587" applyNumberFormat="1" applyFont="1" applyFill="1" applyBorder="1" applyAlignment="1">
      <alignment horizontal="center" vertical="center"/>
    </xf>
    <xf numFmtId="3" fontId="86" fillId="0" borderId="0" xfId="587" applyNumberFormat="1" applyFont="1" applyFill="1" applyBorder="1" applyAlignment="1">
      <alignment horizontal="center" vertical="center"/>
    </xf>
    <xf numFmtId="0" fontId="7" fillId="27" borderId="0" xfId="0" applyFont="1" applyFill="1" applyBorder="1" applyAlignment="1"/>
    <xf numFmtId="0" fontId="75" fillId="0" borderId="0" xfId="0" applyFont="1" applyFill="1" applyBorder="1" applyAlignment="1">
      <alignment vertical="center" wrapText="1"/>
    </xf>
    <xf numFmtId="3" fontId="7" fillId="0" borderId="4" xfId="0" applyNumberFormat="1" applyFont="1" applyFill="1" applyBorder="1" applyAlignment="1">
      <alignment horizontal="center" vertical="center" wrapText="1"/>
    </xf>
    <xf numFmtId="3" fontId="7" fillId="0" borderId="19" xfId="0" applyNumberFormat="1" applyFont="1" applyFill="1" applyBorder="1" applyAlignment="1">
      <alignment horizontal="center" vertical="center" wrapText="1"/>
    </xf>
    <xf numFmtId="0" fontId="75" fillId="0" borderId="27" xfId="0" applyFont="1" applyFill="1" applyBorder="1" applyAlignment="1">
      <alignment horizontal="left" vertical="center"/>
    </xf>
    <xf numFmtId="0" fontId="7" fillId="0" borderId="18" xfId="0" applyFont="1" applyFill="1" applyBorder="1" applyAlignment="1">
      <alignment horizontal="center" vertical="center" wrapText="1"/>
    </xf>
    <xf numFmtId="0" fontId="7" fillId="0" borderId="8" xfId="299" applyFont="1" applyFill="1" applyBorder="1" applyAlignment="1">
      <alignment horizontal="center" vertical="center" wrapText="1"/>
    </xf>
    <xf numFmtId="0" fontId="7" fillId="0" borderId="8" xfId="292" applyNumberFormat="1" applyFont="1" applyFill="1" applyBorder="1" applyAlignment="1">
      <alignment horizontal="center" vertical="center" wrapText="1"/>
    </xf>
    <xf numFmtId="0" fontId="7" fillId="0" borderId="8" xfId="254" applyNumberFormat="1" applyFont="1" applyFill="1" applyBorder="1" applyAlignment="1">
      <alignment horizontal="center" vertical="center" wrapText="1"/>
    </xf>
    <xf numFmtId="0" fontId="7" fillId="27" borderId="0" xfId="0" applyNumberFormat="1" applyFont="1" applyFill="1" applyBorder="1" applyAlignment="1" applyProtection="1">
      <alignment horizontal="left" vertical="center"/>
      <protection locked="0"/>
    </xf>
    <xf numFmtId="0" fontId="7" fillId="0" borderId="8" xfId="0" applyFont="1" applyFill="1" applyBorder="1" applyAlignment="1">
      <alignment horizontal="center" vertical="center" wrapText="1"/>
    </xf>
    <xf numFmtId="0" fontId="75" fillId="0" borderId="0" xfId="0" applyFont="1" applyFill="1" applyBorder="1" applyAlignment="1">
      <alignment horizontal="right" vertical="center"/>
    </xf>
    <xf numFmtId="0" fontId="77" fillId="0" borderId="0" xfId="0" applyFont="1" applyFill="1" applyAlignment="1">
      <alignment vertical="top"/>
    </xf>
    <xf numFmtId="0" fontId="77" fillId="0" borderId="0" xfId="0" applyFont="1" applyFill="1" applyBorder="1" applyAlignment="1">
      <alignment vertical="top"/>
    </xf>
    <xf numFmtId="0" fontId="75" fillId="0" borderId="0" xfId="0" applyFont="1" applyBorder="1">
      <alignment vertical="center"/>
    </xf>
    <xf numFmtId="0" fontId="77" fillId="0" borderId="0" xfId="0" applyFont="1" applyFill="1" applyBorder="1">
      <alignment vertical="center"/>
    </xf>
    <xf numFmtId="0" fontId="77" fillId="0" borderId="0" xfId="0" applyFont="1" applyFill="1">
      <alignment vertical="center"/>
    </xf>
    <xf numFmtId="0" fontId="77" fillId="0" borderId="0" xfId="0" applyFont="1" applyFill="1" applyBorder="1" applyAlignment="1">
      <alignment vertical="center"/>
    </xf>
    <xf numFmtId="0" fontId="77" fillId="0" borderId="0" xfId="0" applyFont="1" applyFill="1" applyAlignment="1">
      <alignment vertical="center"/>
    </xf>
    <xf numFmtId="0" fontId="77" fillId="27" borderId="0" xfId="0" applyFont="1" applyFill="1" applyAlignment="1" applyProtection="1">
      <protection locked="0"/>
    </xf>
    <xf numFmtId="0" fontId="87" fillId="27" borderId="0" xfId="0" applyFont="1" applyFill="1" applyAlignment="1" applyProtection="1">
      <protection locked="0"/>
    </xf>
    <xf numFmtId="41" fontId="77" fillId="27" borderId="0" xfId="0" applyNumberFormat="1" applyFont="1" applyFill="1" applyBorder="1" applyAlignment="1" applyProtection="1">
      <protection locked="0"/>
    </xf>
    <xf numFmtId="0" fontId="77" fillId="27" borderId="0" xfId="0" applyFont="1" applyFill="1" applyBorder="1" applyAlignment="1" applyProtection="1">
      <protection locked="0"/>
    </xf>
    <xf numFmtId="41" fontId="77" fillId="27" borderId="0" xfId="0" applyNumberFormat="1" applyFont="1" applyFill="1" applyAlignment="1" applyProtection="1">
      <protection locked="0"/>
    </xf>
    <xf numFmtId="0" fontId="75" fillId="27" borderId="25" xfId="0" applyNumberFormat="1" applyFont="1" applyFill="1" applyBorder="1" applyAlignment="1" applyProtection="1">
      <alignment horizontal="left" vertical="center"/>
      <protection locked="0"/>
    </xf>
    <xf numFmtId="0" fontId="75" fillId="27" borderId="0" xfId="0" applyFont="1" applyFill="1" applyAlignment="1"/>
    <xf numFmtId="0" fontId="75" fillId="27" borderId="0" xfId="0" applyFont="1" applyFill="1" applyBorder="1" applyAlignment="1" applyProtection="1">
      <protection locked="0"/>
    </xf>
    <xf numFmtId="0" fontId="75" fillId="27" borderId="0" xfId="0" applyNumberFormat="1" applyFont="1" applyFill="1" applyAlignment="1" applyProtection="1">
      <alignment horizontal="left" vertical="center"/>
      <protection locked="0"/>
    </xf>
    <xf numFmtId="0" fontId="75" fillId="27" borderId="0" xfId="0" applyFont="1" applyFill="1" applyAlignment="1" applyProtection="1">
      <protection locked="0"/>
    </xf>
    <xf numFmtId="0" fontId="75" fillId="27" borderId="0" xfId="0" applyNumberFormat="1" applyFont="1" applyFill="1" applyAlignment="1" applyProtection="1">
      <alignment horizontal="right" vertical="center"/>
      <protection locked="0"/>
    </xf>
    <xf numFmtId="0" fontId="75" fillId="27" borderId="0" xfId="0" applyFont="1" applyFill="1" applyAlignment="1" applyProtection="1">
      <alignment vertical="center"/>
      <protection locked="0"/>
    </xf>
    <xf numFmtId="0" fontId="77" fillId="0" borderId="0" xfId="367" applyFont="1" applyFill="1" applyAlignment="1">
      <alignment vertical="top"/>
    </xf>
    <xf numFmtId="0" fontId="77" fillId="0" borderId="0" xfId="0" applyFont="1" applyFill="1" applyAlignment="1" applyProtection="1"/>
    <xf numFmtId="0" fontId="77" fillId="0" borderId="0" xfId="0" applyFont="1" applyAlignment="1" applyProtection="1"/>
    <xf numFmtId="0" fontId="77" fillId="0" borderId="0" xfId="0" applyFont="1" applyFill="1" applyBorder="1" applyAlignment="1" applyProtection="1"/>
    <xf numFmtId="0" fontId="77" fillId="0" borderId="0" xfId="0" applyFont="1" applyBorder="1" applyAlignment="1" applyProtection="1"/>
    <xf numFmtId="0" fontId="77" fillId="0" borderId="0" xfId="0" applyFont="1" applyAlignment="1" applyProtection="1">
      <alignment horizontal="center" vertical="center"/>
      <protection locked="0"/>
    </xf>
    <xf numFmtId="0" fontId="77" fillId="27" borderId="0" xfId="0" applyFont="1" applyFill="1" applyAlignment="1" applyProtection="1">
      <alignment vertical="center"/>
      <protection locked="0"/>
    </xf>
    <xf numFmtId="0" fontId="75" fillId="0" borderId="27" xfId="367" applyFont="1" applyFill="1" applyBorder="1" applyAlignment="1">
      <alignment horizontal="left" vertical="center"/>
    </xf>
    <xf numFmtId="0" fontId="83" fillId="0" borderId="27" xfId="367" applyFont="1" applyFill="1" applyBorder="1" applyAlignment="1">
      <alignment horizontal="left" vertical="top"/>
    </xf>
    <xf numFmtId="0" fontId="75" fillId="0" borderId="0" xfId="367" applyFont="1" applyFill="1" applyAlignment="1">
      <alignment vertical="top"/>
    </xf>
    <xf numFmtId="0" fontId="75" fillId="0" borderId="27" xfId="367" applyFont="1" applyFill="1" applyBorder="1" applyAlignment="1">
      <alignment horizontal="right" vertical="center"/>
    </xf>
    <xf numFmtId="0" fontId="88" fillId="0" borderId="0" xfId="0" applyFont="1" applyFill="1">
      <alignment vertical="center"/>
    </xf>
    <xf numFmtId="0" fontId="77" fillId="0" borderId="0" xfId="0" applyFont="1" applyAlignment="1">
      <alignment vertical="top"/>
    </xf>
    <xf numFmtId="0" fontId="75" fillId="0" borderId="0" xfId="0" applyFont="1">
      <alignment vertical="center"/>
    </xf>
    <xf numFmtId="0" fontId="77" fillId="0" borderId="0" xfId="0" applyFont="1">
      <alignment vertical="center"/>
    </xf>
    <xf numFmtId="0" fontId="77" fillId="0" borderId="0" xfId="0" applyFont="1" applyBorder="1">
      <alignment vertical="center"/>
    </xf>
    <xf numFmtId="0" fontId="88" fillId="0" borderId="0" xfId="0" applyFont="1" applyBorder="1">
      <alignment vertical="center"/>
    </xf>
    <xf numFmtId="0" fontId="88" fillId="0" borderId="0" xfId="0" applyFont="1">
      <alignment vertical="center"/>
    </xf>
    <xf numFmtId="0" fontId="77" fillId="0" borderId="0" xfId="0" applyFont="1" applyBorder="1" applyAlignment="1">
      <alignment horizontal="center" vertical="center"/>
    </xf>
    <xf numFmtId="41" fontId="75" fillId="27" borderId="0" xfId="220" applyFont="1" applyFill="1" applyAlignment="1" applyProtection="1">
      <protection locked="0"/>
    </xf>
    <xf numFmtId="41" fontId="75" fillId="27" borderId="0" xfId="220" applyFont="1" applyFill="1" applyAlignment="1" applyProtection="1">
      <alignment horizontal="left" vertical="center"/>
      <protection locked="0"/>
    </xf>
    <xf numFmtId="41" fontId="75" fillId="27" borderId="0" xfId="220" applyFont="1" applyFill="1" applyAlignment="1" applyProtection="1">
      <alignment horizontal="right" vertical="center"/>
      <protection locked="0"/>
    </xf>
    <xf numFmtId="0" fontId="75" fillId="27" borderId="0" xfId="0" applyFont="1" applyFill="1" applyAlignment="1">
      <alignment horizontal="left"/>
    </xf>
    <xf numFmtId="0" fontId="75" fillId="27" borderId="0" xfId="0" applyFont="1" applyFill="1" applyAlignment="1">
      <alignment vertical="center"/>
    </xf>
    <xf numFmtId="0" fontId="75" fillId="27" borderId="0" xfId="0" applyFont="1" applyFill="1" applyAlignment="1">
      <alignment horizontal="left" vertical="center"/>
    </xf>
    <xf numFmtId="0" fontId="89" fillId="0" borderId="0" xfId="0" applyFont="1" applyAlignment="1">
      <alignment vertical="center"/>
    </xf>
    <xf numFmtId="0" fontId="89" fillId="0" borderId="0" xfId="0" applyFont="1" applyAlignment="1">
      <alignment horizontal="right" vertical="center"/>
    </xf>
    <xf numFmtId="0" fontId="82" fillId="0" borderId="27" xfId="0" applyFont="1" applyBorder="1" applyAlignment="1">
      <alignment horizontal="center" vertical="center" shrinkToFit="1"/>
    </xf>
    <xf numFmtId="41" fontId="81" fillId="0" borderId="27" xfId="0" applyNumberFormat="1" applyFont="1" applyBorder="1">
      <alignment vertical="center"/>
    </xf>
    <xf numFmtId="41" fontId="82" fillId="0" borderId="0" xfId="0" applyNumberFormat="1" applyFont="1">
      <alignment vertical="center"/>
    </xf>
    <xf numFmtId="0" fontId="80" fillId="0" borderId="27" xfId="0" applyFont="1" applyBorder="1" applyAlignment="1" applyProtection="1">
      <alignment horizontal="center" vertical="center"/>
      <protection locked="0"/>
    </xf>
    <xf numFmtId="41" fontId="77" fillId="0" borderId="0" xfId="0" applyNumberFormat="1" applyFont="1" applyFill="1">
      <alignment vertical="center"/>
    </xf>
    <xf numFmtId="199" fontId="77" fillId="0" borderId="0" xfId="0" applyNumberFormat="1" applyFont="1" applyFill="1">
      <alignment vertical="center"/>
    </xf>
    <xf numFmtId="200" fontId="77" fillId="0" borderId="0" xfId="0" applyNumberFormat="1" applyFont="1" applyFill="1">
      <alignment vertical="center"/>
    </xf>
    <xf numFmtId="201" fontId="77" fillId="0" borderId="0" xfId="0" applyNumberFormat="1" applyFont="1" applyFill="1">
      <alignment vertical="center"/>
    </xf>
    <xf numFmtId="0" fontId="77" fillId="0" borderId="0" xfId="0" applyFont="1" applyFill="1" applyAlignment="1">
      <alignment vertical="center" shrinkToFit="1"/>
    </xf>
    <xf numFmtId="198" fontId="77" fillId="0" borderId="0" xfId="0" applyNumberFormat="1" applyFont="1" applyFill="1">
      <alignment vertical="center"/>
    </xf>
    <xf numFmtId="202" fontId="77" fillId="0" borderId="0" xfId="0" applyNumberFormat="1" applyFont="1" applyFill="1">
      <alignment vertical="center"/>
    </xf>
    <xf numFmtId="195" fontId="7" fillId="0" borderId="27" xfId="0" applyNumberFormat="1" applyFont="1" applyFill="1" applyBorder="1" applyAlignment="1" applyProtection="1">
      <alignment vertical="center" shrinkToFit="1"/>
    </xf>
    <xf numFmtId="176" fontId="7" fillId="0" borderId="27" xfId="0" applyNumberFormat="1" applyFont="1" applyFill="1" applyBorder="1" applyAlignment="1" applyProtection="1">
      <alignment vertical="center" shrinkToFit="1"/>
    </xf>
    <xf numFmtId="41" fontId="7" fillId="0" borderId="27" xfId="0" applyNumberFormat="1" applyFont="1" applyFill="1" applyBorder="1" applyAlignment="1" applyProtection="1">
      <alignment vertical="center" shrinkToFit="1"/>
    </xf>
    <xf numFmtId="176" fontId="7" fillId="0" borderId="27" xfId="0" applyNumberFormat="1" applyFont="1" applyFill="1" applyBorder="1" applyAlignment="1" applyProtection="1">
      <alignment horizontal="center" vertical="center" shrinkToFit="1"/>
    </xf>
    <xf numFmtId="193" fontId="7" fillId="0" borderId="27" xfId="0" applyNumberFormat="1" applyFont="1" applyFill="1" applyBorder="1" applyAlignment="1" applyProtection="1">
      <alignment vertical="center" shrinkToFit="1"/>
    </xf>
    <xf numFmtId="193" fontId="7" fillId="0" borderId="27" xfId="0" applyNumberFormat="1" applyFont="1" applyFill="1" applyBorder="1" applyAlignment="1"/>
    <xf numFmtId="41" fontId="7" fillId="0" borderId="27" xfId="0" applyNumberFormat="1" applyFont="1" applyFill="1" applyBorder="1" applyAlignment="1" applyProtection="1">
      <alignment horizontal="center" vertical="center" shrinkToFit="1"/>
    </xf>
    <xf numFmtId="0" fontId="7" fillId="0" borderId="27" xfId="0" applyNumberFormat="1" applyFont="1" applyFill="1" applyBorder="1" applyAlignment="1">
      <alignment horizontal="center" vertical="center" shrinkToFit="1"/>
    </xf>
    <xf numFmtId="200" fontId="80" fillId="0" borderId="27" xfId="0" applyNumberFormat="1" applyFont="1" applyFill="1" applyBorder="1" applyAlignment="1" applyProtection="1">
      <alignment horizontal="center" vertical="center"/>
    </xf>
    <xf numFmtId="0" fontId="77" fillId="0" borderId="0" xfId="0" applyFont="1" applyBorder="1" applyAlignment="1">
      <alignment horizontal="center" vertical="center"/>
    </xf>
    <xf numFmtId="0" fontId="80" fillId="0" borderId="26" xfId="446" applyNumberFormat="1" applyFont="1" applyFill="1" applyBorder="1" applyAlignment="1">
      <alignment vertical="center" wrapText="1"/>
    </xf>
    <xf numFmtId="194" fontId="80" fillId="0" borderId="20" xfId="0" applyNumberFormat="1" applyFont="1" applyFill="1" applyBorder="1" applyAlignment="1">
      <alignment horizontal="center" vertical="center"/>
    </xf>
    <xf numFmtId="3" fontId="7" fillId="0" borderId="0" xfId="397" applyNumberFormat="1" applyFont="1" applyFill="1" applyBorder="1" applyAlignment="1">
      <alignment horizontal="center" vertical="center"/>
    </xf>
    <xf numFmtId="3" fontId="86" fillId="0" borderId="0" xfId="588" applyNumberFormat="1" applyFont="1" applyFill="1" applyBorder="1" applyAlignment="1">
      <alignment horizontal="center" vertical="center"/>
    </xf>
    <xf numFmtId="41" fontId="85" fillId="0" borderId="0" xfId="220" applyFont="1" applyFill="1" applyBorder="1" applyAlignment="1" applyProtection="1">
      <alignment vertical="center"/>
    </xf>
    <xf numFmtId="41" fontId="86" fillId="0" borderId="0" xfId="220" applyFont="1" applyFill="1" applyBorder="1" applyAlignment="1" applyProtection="1">
      <alignment vertical="center"/>
    </xf>
    <xf numFmtId="0" fontId="78" fillId="0" borderId="0" xfId="0" applyFont="1" applyFill="1" applyAlignment="1">
      <alignment horizontal="left" vertical="top"/>
    </xf>
    <xf numFmtId="176" fontId="7" fillId="0" borderId="16" xfId="292" applyFont="1" applyFill="1" applyBorder="1" applyAlignment="1">
      <alignment horizontal="center" vertical="center" wrapText="1"/>
    </xf>
    <xf numFmtId="176" fontId="7" fillId="0" borderId="26" xfId="292" applyFont="1" applyFill="1" applyBorder="1" applyAlignment="1">
      <alignment horizontal="center" vertical="center" wrapText="1"/>
    </xf>
    <xf numFmtId="3" fontId="7" fillId="0" borderId="16" xfId="0" applyNumberFormat="1" applyFont="1" applyFill="1" applyBorder="1" applyAlignment="1">
      <alignment horizontal="center" vertical="center" wrapText="1"/>
    </xf>
    <xf numFmtId="3" fontId="7" fillId="0" borderId="17" xfId="0" applyNumberFormat="1" applyFont="1" applyFill="1" applyBorder="1" applyAlignment="1">
      <alignment horizontal="center" vertical="center" wrapText="1"/>
    </xf>
    <xf numFmtId="3" fontId="7" fillId="0" borderId="23" xfId="0" applyNumberFormat="1" applyFont="1" applyFill="1" applyBorder="1" applyAlignment="1">
      <alignment horizontal="center" vertical="center" wrapText="1"/>
    </xf>
    <xf numFmtId="176" fontId="7" fillId="0" borderId="23" xfId="292" applyFont="1" applyFill="1" applyBorder="1" applyAlignment="1">
      <alignment horizontal="center" vertical="center" wrapText="1"/>
    </xf>
    <xf numFmtId="176" fontId="7" fillId="0" borderId="20" xfId="292" applyFont="1" applyFill="1" applyBorder="1" applyAlignment="1">
      <alignment horizontal="center" vertical="center" wrapText="1"/>
    </xf>
    <xf numFmtId="3" fontId="7" fillId="0" borderId="4" xfId="0" applyNumberFormat="1" applyFont="1" applyFill="1" applyBorder="1" applyAlignment="1">
      <alignment horizontal="center" vertical="center" wrapText="1"/>
    </xf>
    <xf numFmtId="3" fontId="7" fillId="0" borderId="19" xfId="0" applyNumberFormat="1" applyFont="1" applyFill="1" applyBorder="1" applyAlignment="1">
      <alignment horizontal="center" vertical="center" wrapText="1"/>
    </xf>
    <xf numFmtId="0" fontId="75" fillId="0" borderId="27" xfId="0" applyFont="1" applyFill="1" applyBorder="1" applyAlignment="1">
      <alignment horizontal="left" vertical="center"/>
    </xf>
    <xf numFmtId="0" fontId="76" fillId="0" borderId="0" xfId="0" applyFont="1" applyFill="1" applyBorder="1" applyAlignment="1">
      <alignment horizontal="left" vertical="top"/>
    </xf>
    <xf numFmtId="0" fontId="76" fillId="0" borderId="0" xfId="0" applyFont="1" applyFill="1" applyBorder="1" applyAlignment="1">
      <alignment horizontal="left" vertical="top" wrapText="1"/>
    </xf>
    <xf numFmtId="0" fontId="7" fillId="0" borderId="23" xfId="0" applyFont="1" applyFill="1" applyBorder="1" applyAlignment="1">
      <alignment horizontal="center" vertical="center" wrapText="1"/>
    </xf>
    <xf numFmtId="0" fontId="7" fillId="0" borderId="20" xfId="0" applyFont="1" applyFill="1" applyBorder="1" applyAlignment="1">
      <alignment horizontal="center" vertical="center" wrapText="1"/>
    </xf>
    <xf numFmtId="3" fontId="7" fillId="0" borderId="23" xfId="0" applyNumberFormat="1" applyFont="1" applyFill="1" applyBorder="1" applyAlignment="1">
      <alignment horizontal="center" vertical="center" shrinkToFit="1"/>
    </xf>
    <xf numFmtId="3" fontId="7" fillId="0" borderId="20" xfId="0" applyNumberFormat="1" applyFont="1" applyFill="1" applyBorder="1" applyAlignment="1">
      <alignment horizontal="center" vertical="center" shrinkToFit="1"/>
    </xf>
    <xf numFmtId="3" fontId="7" fillId="0" borderId="22" xfId="0" applyNumberFormat="1" applyFont="1" applyFill="1" applyBorder="1" applyAlignment="1">
      <alignment horizontal="center" vertical="center" shrinkToFit="1"/>
    </xf>
    <xf numFmtId="3" fontId="7" fillId="0" borderId="21" xfId="0" applyNumberFormat="1" applyFont="1" applyFill="1" applyBorder="1" applyAlignment="1">
      <alignment horizontal="center" vertical="center" shrinkToFit="1"/>
    </xf>
    <xf numFmtId="3" fontId="7" fillId="27" borderId="18" xfId="0" applyNumberFormat="1" applyFont="1" applyFill="1" applyBorder="1" applyAlignment="1">
      <alignment horizontal="center" vertical="center"/>
    </xf>
    <xf numFmtId="3" fontId="7" fillId="27" borderId="4" xfId="0" applyNumberFormat="1" applyFont="1" applyFill="1" applyBorder="1" applyAlignment="1">
      <alignment horizontal="center" vertical="center"/>
    </xf>
    <xf numFmtId="3" fontId="7" fillId="27" borderId="19" xfId="0" applyNumberFormat="1" applyFont="1" applyFill="1" applyBorder="1" applyAlignment="1">
      <alignment horizontal="center" vertical="center"/>
    </xf>
    <xf numFmtId="3" fontId="7" fillId="0" borderId="16" xfId="292" applyNumberFormat="1" applyFont="1" applyFill="1" applyBorder="1" applyAlignment="1">
      <alignment horizontal="center" vertical="center" wrapText="1"/>
    </xf>
    <xf numFmtId="3" fontId="7" fillId="0" borderId="26" xfId="292" applyNumberFormat="1"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3" xfId="0" applyFont="1" applyFill="1" applyBorder="1" applyAlignment="1">
      <alignment horizontal="center" vertical="center"/>
    </xf>
    <xf numFmtId="0" fontId="7" fillId="0" borderId="20" xfId="0" applyFont="1" applyFill="1" applyBorder="1" applyAlignment="1">
      <alignment horizontal="center" vertical="center"/>
    </xf>
    <xf numFmtId="0" fontId="7" fillId="0" borderId="16"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6" fillId="0" borderId="0" xfId="367" applyFont="1" applyFill="1" applyBorder="1" applyAlignment="1">
      <alignment horizontal="left" vertical="top"/>
    </xf>
    <xf numFmtId="0" fontId="75" fillId="0" borderId="0" xfId="299" applyFont="1" applyFill="1" applyBorder="1" applyAlignment="1">
      <alignment horizontal="right" vertical="center"/>
    </xf>
    <xf numFmtId="0" fontId="75" fillId="0" borderId="0" xfId="299" applyFont="1" applyFill="1" applyBorder="1" applyAlignment="1">
      <alignment horizontal="left" vertical="center"/>
    </xf>
    <xf numFmtId="0" fontId="76" fillId="0" borderId="0" xfId="299" applyFont="1" applyFill="1" applyBorder="1" applyAlignment="1">
      <alignment horizontal="left" vertical="top"/>
    </xf>
    <xf numFmtId="0" fontId="7" fillId="0" borderId="19" xfId="299" applyFont="1" applyFill="1" applyBorder="1" applyAlignment="1">
      <alignment horizontal="center" vertical="center"/>
    </xf>
    <xf numFmtId="0" fontId="7" fillId="0" borderId="8" xfId="299" applyFont="1" applyFill="1" applyBorder="1" applyAlignment="1">
      <alignment horizontal="center" vertical="center" wrapText="1"/>
    </xf>
    <xf numFmtId="0" fontId="7" fillId="0" borderId="8" xfId="299" applyFont="1" applyFill="1" applyBorder="1" applyAlignment="1">
      <alignment horizontal="center" vertical="center"/>
    </xf>
    <xf numFmtId="0" fontId="7" fillId="0" borderId="18" xfId="299" applyFont="1" applyFill="1" applyBorder="1" applyAlignment="1">
      <alignment horizontal="center" vertical="center"/>
    </xf>
    <xf numFmtId="0" fontId="75" fillId="0" borderId="17" xfId="299" applyFont="1" applyFill="1" applyBorder="1" applyAlignment="1">
      <alignment horizontal="left" vertical="center" wrapText="1"/>
    </xf>
    <xf numFmtId="176" fontId="7" fillId="0" borderId="18" xfId="292" applyFont="1" applyFill="1" applyBorder="1" applyAlignment="1">
      <alignment horizontal="center" vertical="center" wrapText="1"/>
    </xf>
    <xf numFmtId="176" fontId="7" fillId="0" borderId="4" xfId="292" applyFont="1" applyFill="1" applyBorder="1" applyAlignment="1">
      <alignment horizontal="center" vertical="center"/>
    </xf>
    <xf numFmtId="176" fontId="7" fillId="0" borderId="19" xfId="292" applyFont="1" applyFill="1" applyBorder="1" applyAlignment="1">
      <alignment horizontal="center" vertical="center"/>
    </xf>
    <xf numFmtId="0" fontId="7" fillId="0" borderId="16" xfId="292" applyNumberFormat="1" applyFont="1" applyFill="1" applyBorder="1" applyAlignment="1">
      <alignment horizontal="center" vertical="center" wrapText="1"/>
    </xf>
    <xf numFmtId="0" fontId="7" fillId="0" borderId="26" xfId="292" applyNumberFormat="1" applyFont="1" applyFill="1" applyBorder="1" applyAlignment="1">
      <alignment horizontal="center" vertical="center" wrapText="1"/>
    </xf>
    <xf numFmtId="0" fontId="7" fillId="0" borderId="18" xfId="254" applyNumberFormat="1" applyFont="1" applyFill="1" applyBorder="1" applyAlignment="1">
      <alignment horizontal="center" vertical="center"/>
    </xf>
    <xf numFmtId="0" fontId="7" fillId="0" borderId="4" xfId="254" applyNumberFormat="1" applyFont="1" applyFill="1" applyBorder="1" applyAlignment="1">
      <alignment horizontal="center" vertical="center"/>
    </xf>
    <xf numFmtId="0" fontId="75" fillId="0" borderId="0" xfId="0" applyFont="1" applyFill="1" applyBorder="1" applyAlignment="1">
      <alignment horizontal="left" vertical="center" wrapText="1"/>
    </xf>
    <xf numFmtId="0" fontId="7" fillId="0" borderId="22" xfId="292" applyNumberFormat="1" applyFont="1" applyFill="1" applyBorder="1" applyAlignment="1">
      <alignment horizontal="center" vertical="center" wrapText="1"/>
    </xf>
    <xf numFmtId="0" fontId="7" fillId="0" borderId="21" xfId="292" applyNumberFormat="1" applyFont="1" applyFill="1" applyBorder="1" applyAlignment="1">
      <alignment horizontal="center" vertical="center" wrapText="1"/>
    </xf>
    <xf numFmtId="0" fontId="77" fillId="0" borderId="0" xfId="0" applyFont="1" applyBorder="1" applyAlignment="1">
      <alignment horizontal="center" vertical="center"/>
    </xf>
    <xf numFmtId="0" fontId="7" fillId="0" borderId="30" xfId="392" applyNumberFormat="1" applyFont="1" applyFill="1" applyBorder="1" applyAlignment="1">
      <alignment horizontal="center" vertical="center" wrapText="1"/>
    </xf>
    <xf numFmtId="0" fontId="7" fillId="0" borderId="28" xfId="392" applyNumberFormat="1" applyFont="1" applyFill="1" applyBorder="1" applyAlignment="1">
      <alignment horizontal="center" vertical="center"/>
    </xf>
    <xf numFmtId="0" fontId="7" fillId="0" borderId="21" xfId="392" applyNumberFormat="1" applyFont="1" applyFill="1" applyBorder="1" applyAlignment="1">
      <alignment horizontal="center" vertical="center"/>
    </xf>
    <xf numFmtId="0" fontId="7" fillId="0" borderId="19" xfId="392" applyNumberFormat="1" applyFont="1" applyFill="1" applyBorder="1" applyAlignment="1">
      <alignment horizontal="center" vertical="center" wrapText="1"/>
    </xf>
    <xf numFmtId="0" fontId="7" fillId="0" borderId="19" xfId="392" applyFont="1" applyFill="1" applyBorder="1" applyAlignment="1">
      <alignment horizontal="center" vertical="center" wrapText="1"/>
    </xf>
    <xf numFmtId="0" fontId="7" fillId="0" borderId="16" xfId="392" applyNumberFormat="1" applyFont="1" applyFill="1" applyBorder="1" applyAlignment="1">
      <alignment horizontal="center" vertical="center" wrapText="1"/>
    </xf>
    <xf numFmtId="0" fontId="7" fillId="0" borderId="23" xfId="392" applyNumberFormat="1" applyFont="1" applyFill="1" applyBorder="1" applyAlignment="1">
      <alignment horizontal="center" vertical="center" wrapText="1"/>
    </xf>
    <xf numFmtId="0" fontId="7" fillId="0" borderId="24" xfId="392" applyNumberFormat="1" applyFont="1" applyFill="1" applyBorder="1" applyAlignment="1">
      <alignment horizontal="center" vertical="center" wrapText="1"/>
    </xf>
    <xf numFmtId="0" fontId="7" fillId="0" borderId="25" xfId="392" applyNumberFormat="1" applyFont="1" applyFill="1" applyBorder="1" applyAlignment="1">
      <alignment horizontal="center" vertical="center" wrapText="1"/>
    </xf>
    <xf numFmtId="0" fontId="7" fillId="0" borderId="8" xfId="392" applyNumberFormat="1" applyFont="1" applyFill="1" applyBorder="1" applyAlignment="1">
      <alignment horizontal="center" vertical="center" wrapText="1"/>
    </xf>
    <xf numFmtId="0" fontId="7" fillId="0" borderId="8" xfId="254" applyNumberFormat="1" applyFont="1" applyFill="1" applyBorder="1" applyAlignment="1">
      <alignment horizontal="center" vertical="center" wrapText="1"/>
    </xf>
    <xf numFmtId="0" fontId="7" fillId="0" borderId="8" xfId="292" applyNumberFormat="1" applyFont="1" applyFill="1" applyBorder="1" applyAlignment="1">
      <alignment horizontal="center" vertical="center" wrapText="1"/>
    </xf>
    <xf numFmtId="0" fontId="7" fillId="0" borderId="18" xfId="392" applyNumberFormat="1" applyFont="1" applyFill="1" applyBorder="1" applyAlignment="1">
      <alignment horizontal="center" vertical="center" wrapText="1"/>
    </xf>
    <xf numFmtId="0" fontId="7" fillId="0" borderId="4" xfId="392" applyNumberFormat="1" applyFont="1" applyFill="1" applyBorder="1" applyAlignment="1">
      <alignment horizontal="center" vertical="center"/>
    </xf>
    <xf numFmtId="0" fontId="7" fillId="0" borderId="8" xfId="292" applyNumberFormat="1" applyFont="1" applyFill="1" applyBorder="1" applyAlignment="1">
      <alignment horizontal="center" vertical="center"/>
    </xf>
    <xf numFmtId="0" fontId="7" fillId="27" borderId="18" xfId="292" applyNumberFormat="1" applyFont="1" applyFill="1" applyBorder="1" applyAlignment="1">
      <alignment horizontal="center" vertical="center" wrapText="1"/>
    </xf>
    <xf numFmtId="0" fontId="7" fillId="27" borderId="4" xfId="292" applyNumberFormat="1" applyFont="1" applyFill="1" applyBorder="1" applyAlignment="1">
      <alignment horizontal="center" vertical="center"/>
    </xf>
    <xf numFmtId="0" fontId="7" fillId="27" borderId="19" xfId="292" applyNumberFormat="1" applyFont="1" applyFill="1" applyBorder="1" applyAlignment="1">
      <alignment horizontal="center" vertical="center"/>
    </xf>
    <xf numFmtId="0" fontId="7" fillId="0" borderId="18" xfId="292" applyNumberFormat="1" applyFont="1" applyFill="1" applyBorder="1" applyAlignment="1">
      <alignment horizontal="center" vertical="center"/>
    </xf>
    <xf numFmtId="176" fontId="7" fillId="0" borderId="18" xfId="254" applyNumberFormat="1" applyFont="1" applyFill="1" applyBorder="1" applyAlignment="1">
      <alignment horizontal="center" vertical="center" wrapText="1"/>
    </xf>
    <xf numFmtId="176" fontId="7" fillId="0" borderId="4" xfId="254" applyNumberFormat="1" applyFont="1" applyFill="1" applyBorder="1" applyAlignment="1">
      <alignment horizontal="center" vertical="center"/>
    </xf>
    <xf numFmtId="0" fontId="7" fillId="0" borderId="16" xfId="254" applyNumberFormat="1" applyFont="1" applyFill="1" applyBorder="1" applyAlignment="1">
      <alignment horizontal="center" vertical="center" wrapText="1"/>
    </xf>
    <xf numFmtId="0" fontId="7" fillId="0" borderId="26" xfId="254" applyNumberFormat="1" applyFont="1" applyFill="1" applyBorder="1" applyAlignment="1">
      <alignment horizontal="center" vertical="center" wrapText="1"/>
    </xf>
    <xf numFmtId="0" fontId="7" fillId="0" borderId="19" xfId="254" applyNumberFormat="1" applyFont="1" applyFill="1" applyBorder="1" applyAlignment="1">
      <alignment horizontal="center" vertical="center"/>
    </xf>
    <xf numFmtId="0" fontId="75" fillId="27" borderId="0" xfId="0" applyNumberFormat="1" applyFont="1" applyFill="1" applyBorder="1" applyAlignment="1" applyProtection="1">
      <alignment horizontal="left" vertical="center"/>
      <protection locked="0"/>
    </xf>
    <xf numFmtId="0" fontId="7" fillId="0" borderId="8" xfId="0" applyFont="1" applyFill="1" applyBorder="1" applyAlignment="1">
      <alignment horizontal="center" vertical="center" wrapText="1"/>
    </xf>
    <xf numFmtId="0" fontId="7" fillId="0" borderId="8" xfId="0" applyFont="1" applyFill="1" applyBorder="1" applyAlignment="1">
      <alignment horizontal="center" vertical="center"/>
    </xf>
    <xf numFmtId="0" fontId="7" fillId="0" borderId="19" xfId="0" applyFont="1" applyFill="1" applyBorder="1" applyAlignment="1">
      <alignment horizontal="center" vertical="center"/>
    </xf>
    <xf numFmtId="0" fontId="7" fillId="27" borderId="8"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5" fillId="0" borderId="17" xfId="0" applyFont="1" applyFill="1" applyBorder="1" applyAlignment="1">
      <alignment horizontal="left" vertical="center" wrapText="1"/>
    </xf>
    <xf numFmtId="0" fontId="75" fillId="0" borderId="0" xfId="0" applyFont="1" applyFill="1" applyBorder="1" applyAlignment="1">
      <alignment horizontal="left" vertical="center"/>
    </xf>
    <xf numFmtId="0" fontId="7" fillId="0" borderId="18" xfId="0" applyFont="1" applyFill="1" applyBorder="1" applyAlignment="1">
      <alignment horizontal="center" vertical="center"/>
    </xf>
    <xf numFmtId="0" fontId="75" fillId="0" borderId="0" xfId="0" applyFont="1" applyFill="1" applyBorder="1" applyAlignment="1">
      <alignment horizontal="right" vertical="center"/>
    </xf>
    <xf numFmtId="3" fontId="7" fillId="27" borderId="22" xfId="390" applyNumberFormat="1" applyFont="1" applyFill="1" applyBorder="1" applyAlignment="1">
      <alignment horizontal="center" vertical="center" wrapText="1"/>
    </xf>
    <xf numFmtId="3" fontId="7" fillId="27" borderId="21" xfId="390" applyNumberFormat="1" applyFont="1" applyFill="1" applyBorder="1" applyAlignment="1">
      <alignment horizontal="center" vertical="center" wrapText="1"/>
    </xf>
    <xf numFmtId="3" fontId="7" fillId="0" borderId="22" xfId="390" applyNumberFormat="1" applyFont="1" applyFill="1" applyBorder="1" applyAlignment="1">
      <alignment horizontal="center" vertical="center" wrapText="1"/>
    </xf>
    <xf numFmtId="3" fontId="7" fillId="0" borderId="21" xfId="390" applyNumberFormat="1" applyFont="1" applyFill="1" applyBorder="1" applyAlignment="1">
      <alignment horizontal="center" vertical="center" wrapText="1"/>
    </xf>
    <xf numFmtId="3" fontId="7" fillId="0" borderId="8" xfId="390" applyNumberFormat="1" applyFont="1" applyFill="1" applyBorder="1" applyAlignment="1">
      <alignment horizontal="center" vertical="center" wrapText="1"/>
    </xf>
    <xf numFmtId="3" fontId="7" fillId="0" borderId="28" xfId="390" applyNumberFormat="1" applyFont="1" applyFill="1" applyBorder="1" applyAlignment="1">
      <alignment horizontal="center" vertical="center" wrapText="1"/>
    </xf>
    <xf numFmtId="3" fontId="7" fillId="27" borderId="8" xfId="390" applyNumberFormat="1" applyFont="1" applyFill="1" applyBorder="1" applyAlignment="1">
      <alignment horizontal="center" vertical="center" wrapText="1"/>
    </xf>
    <xf numFmtId="3" fontId="7" fillId="27" borderId="16" xfId="390" applyNumberFormat="1" applyFont="1" applyFill="1" applyBorder="1" applyAlignment="1">
      <alignment horizontal="center" vertical="center" wrapText="1"/>
    </xf>
    <xf numFmtId="3" fontId="7" fillId="27" borderId="17" xfId="390" applyNumberFormat="1" applyFont="1" applyFill="1" applyBorder="1" applyAlignment="1">
      <alignment horizontal="center" vertical="center" wrapText="1"/>
    </xf>
    <xf numFmtId="3" fontId="7" fillId="27" borderId="23" xfId="390" applyNumberFormat="1" applyFont="1" applyFill="1" applyBorder="1" applyAlignment="1">
      <alignment horizontal="center" vertical="center" wrapText="1"/>
    </xf>
    <xf numFmtId="3" fontId="7" fillId="0" borderId="16" xfId="390" applyNumberFormat="1" applyFont="1" applyFill="1" applyBorder="1" applyAlignment="1">
      <alignment horizontal="center" vertical="center" wrapText="1"/>
    </xf>
    <xf numFmtId="3" fontId="7" fillId="0" borderId="17" xfId="390" applyNumberFormat="1" applyFont="1" applyFill="1" applyBorder="1" applyAlignment="1">
      <alignment horizontal="center" vertical="center" wrapText="1"/>
    </xf>
    <xf numFmtId="3" fontId="7" fillId="0" borderId="23" xfId="390" applyNumberFormat="1" applyFont="1" applyFill="1" applyBorder="1" applyAlignment="1">
      <alignment horizontal="center" vertical="center" wrapText="1"/>
    </xf>
    <xf numFmtId="3" fontId="7" fillId="0" borderId="30" xfId="390" applyNumberFormat="1" applyFont="1" applyFill="1" applyBorder="1" applyAlignment="1">
      <alignment horizontal="center" vertical="center" wrapText="1"/>
    </xf>
    <xf numFmtId="0" fontId="76" fillId="0" borderId="0" xfId="343" applyFont="1" applyFill="1" applyBorder="1" applyAlignment="1">
      <alignment horizontal="left" vertical="top"/>
    </xf>
    <xf numFmtId="0" fontId="80" fillId="0" borderId="20" xfId="0" applyFont="1" applyFill="1" applyBorder="1" applyAlignment="1">
      <alignment horizontal="center" vertical="center"/>
    </xf>
    <xf numFmtId="0" fontId="85" fillId="0" borderId="27" xfId="587" applyNumberFormat="1" applyFont="1" applyFill="1" applyBorder="1" applyAlignment="1">
      <alignment horizontal="center" vertical="center"/>
    </xf>
    <xf numFmtId="3" fontId="85" fillId="0" borderId="27" xfId="587" applyNumberFormat="1" applyFont="1" applyFill="1" applyBorder="1" applyAlignment="1">
      <alignment horizontal="center" vertical="center"/>
    </xf>
    <xf numFmtId="3" fontId="85" fillId="0" borderId="27" xfId="588" applyNumberFormat="1" applyFont="1" applyFill="1" applyBorder="1" applyAlignment="1">
      <alignment horizontal="center" vertical="center"/>
    </xf>
    <xf numFmtId="0" fontId="7" fillId="0" borderId="0" xfId="0" applyFont="1" applyFill="1" applyAlignment="1"/>
  </cellXfs>
  <cellStyles count="730">
    <cellStyle name="??&amp;O?&amp;H?_x0008__x000f__x0007_?_x0007__x0001__x0001_" xfId="1" xr:uid="{00000000-0005-0000-0000-000000000000}"/>
    <cellStyle name="??&amp;O?&amp;H?_x0008_??_x0007__x0001__x0001_" xfId="2" xr:uid="{00000000-0005-0000-0000-000001000000}"/>
    <cellStyle name="_Book1" xfId="3" xr:uid="{00000000-0005-0000-0000-000002000000}"/>
    <cellStyle name="_Capex Tracking Control Sheet -ADMIN " xfId="4" xr:uid="{00000000-0005-0000-0000-000003000000}"/>
    <cellStyle name="_Project tracking Puri (Diana) per March'06 " xfId="5" xr:uid="{00000000-0005-0000-0000-000004000000}"/>
    <cellStyle name="_Recon with FAR " xfId="6" xr:uid="{00000000-0005-0000-0000-000005000000}"/>
    <cellStyle name="_금융점포(광주)" xfId="7" xr:uid="{00000000-0005-0000-0000-000006000000}"/>
    <cellStyle name="_은행별 점포현황(202011년12월말기준)" xfId="8" xr:uid="{00000000-0005-0000-0000-000007000000}"/>
    <cellStyle name="¤@?e_TEST-1 " xfId="9" xr:uid="{00000000-0005-0000-0000-000008000000}"/>
    <cellStyle name="20% - Accent1" xfId="10" xr:uid="{00000000-0005-0000-0000-000009000000}"/>
    <cellStyle name="20% - Accent2" xfId="11" xr:uid="{00000000-0005-0000-0000-00000A000000}"/>
    <cellStyle name="20% - Accent3" xfId="12" xr:uid="{00000000-0005-0000-0000-00000B000000}"/>
    <cellStyle name="20% - Accent4" xfId="13" xr:uid="{00000000-0005-0000-0000-00000C000000}"/>
    <cellStyle name="20% - Accent5" xfId="14" xr:uid="{00000000-0005-0000-0000-00000D000000}"/>
    <cellStyle name="20% - Accent6" xfId="15" xr:uid="{00000000-0005-0000-0000-00000E000000}"/>
    <cellStyle name="20% - 강조색1 2" xfId="16" xr:uid="{00000000-0005-0000-0000-00000F000000}"/>
    <cellStyle name="20% - 강조색1 2 2" xfId="17" xr:uid="{00000000-0005-0000-0000-000010000000}"/>
    <cellStyle name="20% - 강조색1 3" xfId="18" xr:uid="{00000000-0005-0000-0000-000011000000}"/>
    <cellStyle name="20% - 강조색2 2" xfId="19" xr:uid="{00000000-0005-0000-0000-000012000000}"/>
    <cellStyle name="20% - 강조색2 2 2" xfId="20" xr:uid="{00000000-0005-0000-0000-000013000000}"/>
    <cellStyle name="20% - 강조색2 3" xfId="21" xr:uid="{00000000-0005-0000-0000-000014000000}"/>
    <cellStyle name="20% - 강조색3 2" xfId="22" xr:uid="{00000000-0005-0000-0000-000015000000}"/>
    <cellStyle name="20% - 강조색3 2 2" xfId="23" xr:uid="{00000000-0005-0000-0000-000016000000}"/>
    <cellStyle name="20% - 강조색3 3" xfId="24" xr:uid="{00000000-0005-0000-0000-000017000000}"/>
    <cellStyle name="20% - 강조색4 2" xfId="25" xr:uid="{00000000-0005-0000-0000-000018000000}"/>
    <cellStyle name="20% - 강조색4 2 2" xfId="26" xr:uid="{00000000-0005-0000-0000-000019000000}"/>
    <cellStyle name="20% - 강조색4 3" xfId="27" xr:uid="{00000000-0005-0000-0000-00001A000000}"/>
    <cellStyle name="20% - 강조색5 2" xfId="28" xr:uid="{00000000-0005-0000-0000-00001B000000}"/>
    <cellStyle name="20% - 강조색5 2 2" xfId="29" xr:uid="{00000000-0005-0000-0000-00001C000000}"/>
    <cellStyle name="20% - 강조색5 3" xfId="30" xr:uid="{00000000-0005-0000-0000-00001D000000}"/>
    <cellStyle name="20% - 강조색6 2" xfId="31" xr:uid="{00000000-0005-0000-0000-00001E000000}"/>
    <cellStyle name="20% - 강조색6 2 2" xfId="32" xr:uid="{00000000-0005-0000-0000-00001F000000}"/>
    <cellStyle name="20% - 강조색6 3" xfId="33" xr:uid="{00000000-0005-0000-0000-000020000000}"/>
    <cellStyle name="40% - Accent1" xfId="34" xr:uid="{00000000-0005-0000-0000-000021000000}"/>
    <cellStyle name="40% - Accent2" xfId="35" xr:uid="{00000000-0005-0000-0000-000022000000}"/>
    <cellStyle name="40% - Accent3" xfId="36" xr:uid="{00000000-0005-0000-0000-000023000000}"/>
    <cellStyle name="40% - Accent4" xfId="37" xr:uid="{00000000-0005-0000-0000-000024000000}"/>
    <cellStyle name="40% - Accent5" xfId="38" xr:uid="{00000000-0005-0000-0000-000025000000}"/>
    <cellStyle name="40% - Accent6" xfId="39" xr:uid="{00000000-0005-0000-0000-000026000000}"/>
    <cellStyle name="40% - 강조색1 2" xfId="40" xr:uid="{00000000-0005-0000-0000-000027000000}"/>
    <cellStyle name="40% - 강조색1 2 2" xfId="41" xr:uid="{00000000-0005-0000-0000-000028000000}"/>
    <cellStyle name="40% - 강조색1 3" xfId="42" xr:uid="{00000000-0005-0000-0000-000029000000}"/>
    <cellStyle name="40% - 강조색2 2" xfId="43" xr:uid="{00000000-0005-0000-0000-00002A000000}"/>
    <cellStyle name="40% - 강조색2 2 2" xfId="44" xr:uid="{00000000-0005-0000-0000-00002B000000}"/>
    <cellStyle name="40% - 강조색2 3" xfId="45" xr:uid="{00000000-0005-0000-0000-00002C000000}"/>
    <cellStyle name="40% - 강조색3 2" xfId="46" xr:uid="{00000000-0005-0000-0000-00002D000000}"/>
    <cellStyle name="40% - 강조색3 2 2" xfId="47" xr:uid="{00000000-0005-0000-0000-00002E000000}"/>
    <cellStyle name="40% - 강조색3 3" xfId="48" xr:uid="{00000000-0005-0000-0000-00002F000000}"/>
    <cellStyle name="40% - 강조색4 2" xfId="49" xr:uid="{00000000-0005-0000-0000-000030000000}"/>
    <cellStyle name="40% - 강조색4 2 2" xfId="50" xr:uid="{00000000-0005-0000-0000-000031000000}"/>
    <cellStyle name="40% - 강조색4 3" xfId="51" xr:uid="{00000000-0005-0000-0000-000032000000}"/>
    <cellStyle name="40% - 강조색5 2" xfId="52" xr:uid="{00000000-0005-0000-0000-000033000000}"/>
    <cellStyle name="40% - 강조색5 2 2" xfId="53" xr:uid="{00000000-0005-0000-0000-000034000000}"/>
    <cellStyle name="40% - 강조색5 3" xfId="54" xr:uid="{00000000-0005-0000-0000-000035000000}"/>
    <cellStyle name="40% - 강조색6 2" xfId="55" xr:uid="{00000000-0005-0000-0000-000036000000}"/>
    <cellStyle name="40% - 강조색6 2 2" xfId="56" xr:uid="{00000000-0005-0000-0000-000037000000}"/>
    <cellStyle name="40% - 강조색6 3" xfId="57" xr:uid="{00000000-0005-0000-0000-000038000000}"/>
    <cellStyle name="60% - Accent1" xfId="58" xr:uid="{00000000-0005-0000-0000-000039000000}"/>
    <cellStyle name="60% - Accent2" xfId="59" xr:uid="{00000000-0005-0000-0000-00003A000000}"/>
    <cellStyle name="60% - Accent3" xfId="60" xr:uid="{00000000-0005-0000-0000-00003B000000}"/>
    <cellStyle name="60% - Accent4" xfId="61" xr:uid="{00000000-0005-0000-0000-00003C000000}"/>
    <cellStyle name="60% - Accent5" xfId="62" xr:uid="{00000000-0005-0000-0000-00003D000000}"/>
    <cellStyle name="60% - Accent6" xfId="63" xr:uid="{00000000-0005-0000-0000-00003E000000}"/>
    <cellStyle name="60% - 강조색1 2" xfId="64" xr:uid="{00000000-0005-0000-0000-00003F000000}"/>
    <cellStyle name="60% - 강조색1 2 2" xfId="65" xr:uid="{00000000-0005-0000-0000-000040000000}"/>
    <cellStyle name="60% - 강조색1 3" xfId="66" xr:uid="{00000000-0005-0000-0000-000041000000}"/>
    <cellStyle name="60% - 강조색2 2" xfId="67" xr:uid="{00000000-0005-0000-0000-000042000000}"/>
    <cellStyle name="60% - 강조색2 2 2" xfId="68" xr:uid="{00000000-0005-0000-0000-000043000000}"/>
    <cellStyle name="60% - 강조색2 3" xfId="69" xr:uid="{00000000-0005-0000-0000-000044000000}"/>
    <cellStyle name="60% - 강조색3 2" xfId="70" xr:uid="{00000000-0005-0000-0000-000045000000}"/>
    <cellStyle name="60% - 강조색3 2 2" xfId="71" xr:uid="{00000000-0005-0000-0000-000046000000}"/>
    <cellStyle name="60% - 강조색3 3" xfId="72" xr:uid="{00000000-0005-0000-0000-000047000000}"/>
    <cellStyle name="60% - 강조색4 2" xfId="73" xr:uid="{00000000-0005-0000-0000-000048000000}"/>
    <cellStyle name="60% - 강조색4 2 2" xfId="74" xr:uid="{00000000-0005-0000-0000-000049000000}"/>
    <cellStyle name="60% - 강조색4 3" xfId="75" xr:uid="{00000000-0005-0000-0000-00004A000000}"/>
    <cellStyle name="60% - 강조색5 2" xfId="76" xr:uid="{00000000-0005-0000-0000-00004B000000}"/>
    <cellStyle name="60% - 강조색5 2 2" xfId="77" xr:uid="{00000000-0005-0000-0000-00004C000000}"/>
    <cellStyle name="60% - 강조색5 3" xfId="78" xr:uid="{00000000-0005-0000-0000-00004D000000}"/>
    <cellStyle name="60% - 강조색6 2" xfId="79" xr:uid="{00000000-0005-0000-0000-00004E000000}"/>
    <cellStyle name="60% - 강조색6 2 2" xfId="80" xr:uid="{00000000-0005-0000-0000-00004F000000}"/>
    <cellStyle name="60% - 강조색6 3" xfId="81" xr:uid="{00000000-0005-0000-0000-000050000000}"/>
    <cellStyle name="A¨­￠￢￠O [0]_INQUIRY ￠?￥i¨u¡AAⓒ￢Aⓒª " xfId="82" xr:uid="{00000000-0005-0000-0000-000051000000}"/>
    <cellStyle name="A¨­￠￢￠O_INQUIRY ￠?￥i¨u¡AAⓒ￢Aⓒª " xfId="83" xr:uid="{00000000-0005-0000-0000-000052000000}"/>
    <cellStyle name="Accent1" xfId="84" xr:uid="{00000000-0005-0000-0000-000053000000}"/>
    <cellStyle name="Accent2" xfId="85" xr:uid="{00000000-0005-0000-0000-000054000000}"/>
    <cellStyle name="Accent3" xfId="86" xr:uid="{00000000-0005-0000-0000-000055000000}"/>
    <cellStyle name="Accent4" xfId="87" xr:uid="{00000000-0005-0000-0000-000056000000}"/>
    <cellStyle name="Accent5" xfId="88" xr:uid="{00000000-0005-0000-0000-000057000000}"/>
    <cellStyle name="Accent6" xfId="89" xr:uid="{00000000-0005-0000-0000-000058000000}"/>
    <cellStyle name="AeE­ [0]_°eE¹_11¿a½A " xfId="90" xr:uid="{00000000-0005-0000-0000-000059000000}"/>
    <cellStyle name="AeE­_°eE¹_11¿a½A " xfId="91" xr:uid="{00000000-0005-0000-0000-00005A000000}"/>
    <cellStyle name="AeE¡ⓒ [0]_INQUIRY ￠?￥i¨u¡AAⓒ￢Aⓒª " xfId="92" xr:uid="{00000000-0005-0000-0000-00005B000000}"/>
    <cellStyle name="AeE¡ⓒ_INQUIRY ￠?￥i¨u¡AAⓒ￢Aⓒª " xfId="93" xr:uid="{00000000-0005-0000-0000-00005C000000}"/>
    <cellStyle name="ALIGNMENT" xfId="94" xr:uid="{00000000-0005-0000-0000-00005D000000}"/>
    <cellStyle name="AÞ¸¶ [0]_°eE¹_11¿a½A " xfId="95" xr:uid="{00000000-0005-0000-0000-00005E000000}"/>
    <cellStyle name="AÞ¸¶_°eE¹_11¿a½A " xfId="96" xr:uid="{00000000-0005-0000-0000-00005F000000}"/>
    <cellStyle name="Bad" xfId="97" xr:uid="{00000000-0005-0000-0000-000060000000}"/>
    <cellStyle name="C¡IA¨ª_¡ic¨u¡A¨￢I¨￢¡Æ AN¡Æe " xfId="98" xr:uid="{00000000-0005-0000-0000-000061000000}"/>
    <cellStyle name="C￥AØ_¸AAa.¼OAI " xfId="99" xr:uid="{00000000-0005-0000-0000-000062000000}"/>
    <cellStyle name="Calculation" xfId="100" xr:uid="{00000000-0005-0000-0000-000063000000}"/>
    <cellStyle name="category" xfId="101" xr:uid="{00000000-0005-0000-0000-000064000000}"/>
    <cellStyle name="Check Cell" xfId="102" xr:uid="{00000000-0005-0000-0000-000065000000}"/>
    <cellStyle name="Comma [0]_ SG&amp;A Bridge " xfId="103" xr:uid="{00000000-0005-0000-0000-000066000000}"/>
    <cellStyle name="comma zerodec" xfId="104" xr:uid="{00000000-0005-0000-0000-000067000000}"/>
    <cellStyle name="Comma_ SG&amp;A Bridge " xfId="105" xr:uid="{00000000-0005-0000-0000-000068000000}"/>
    <cellStyle name="Comma0" xfId="106" xr:uid="{00000000-0005-0000-0000-000069000000}"/>
    <cellStyle name="Curren?_x0012_퐀_x0017_?" xfId="107" xr:uid="{00000000-0005-0000-0000-00006A000000}"/>
    <cellStyle name="Currency [0]_ SG&amp;A Bridge " xfId="108" xr:uid="{00000000-0005-0000-0000-00006B000000}"/>
    <cellStyle name="Currency_ SG&amp;A Bridge " xfId="109" xr:uid="{00000000-0005-0000-0000-00006C000000}"/>
    <cellStyle name="Currency0" xfId="110" xr:uid="{00000000-0005-0000-0000-00006D000000}"/>
    <cellStyle name="Currency1" xfId="111" xr:uid="{00000000-0005-0000-0000-00006E000000}"/>
    <cellStyle name="Date" xfId="112" xr:uid="{00000000-0005-0000-0000-00006F000000}"/>
    <cellStyle name="Dollar (zero dec)" xfId="113" xr:uid="{00000000-0005-0000-0000-000070000000}"/>
    <cellStyle name="Euro" xfId="114" xr:uid="{00000000-0005-0000-0000-000071000000}"/>
    <cellStyle name="Explanatory Text" xfId="115" xr:uid="{00000000-0005-0000-0000-000072000000}"/>
    <cellStyle name="Fixed" xfId="116" xr:uid="{00000000-0005-0000-0000-000073000000}"/>
    <cellStyle name="Good" xfId="117" xr:uid="{00000000-0005-0000-0000-000074000000}"/>
    <cellStyle name="Grey" xfId="118" xr:uid="{00000000-0005-0000-0000-000075000000}"/>
    <cellStyle name="Grey 2" xfId="119" xr:uid="{00000000-0005-0000-0000-000076000000}"/>
    <cellStyle name="HEADER" xfId="120" xr:uid="{00000000-0005-0000-0000-000077000000}"/>
    <cellStyle name="Header1" xfId="121" xr:uid="{00000000-0005-0000-0000-000078000000}"/>
    <cellStyle name="Header2" xfId="122" xr:uid="{00000000-0005-0000-0000-000079000000}"/>
    <cellStyle name="Heading 1" xfId="123" xr:uid="{00000000-0005-0000-0000-00007A000000}"/>
    <cellStyle name="Heading 1 2" xfId="124" xr:uid="{00000000-0005-0000-0000-00007B000000}"/>
    <cellStyle name="Heading 2" xfId="125" xr:uid="{00000000-0005-0000-0000-00007C000000}"/>
    <cellStyle name="Heading 2 2" xfId="126" xr:uid="{00000000-0005-0000-0000-00007D000000}"/>
    <cellStyle name="Heading 3" xfId="127" xr:uid="{00000000-0005-0000-0000-00007E000000}"/>
    <cellStyle name="Heading 4" xfId="128" xr:uid="{00000000-0005-0000-0000-00007F000000}"/>
    <cellStyle name="Hyperlink" xfId="129" xr:uid="{00000000-0005-0000-0000-000080000000}"/>
    <cellStyle name="Input" xfId="130" xr:uid="{00000000-0005-0000-0000-000081000000}"/>
    <cellStyle name="Input [yellow]" xfId="131" xr:uid="{00000000-0005-0000-0000-000082000000}"/>
    <cellStyle name="Input [yellow] 2" xfId="132" xr:uid="{00000000-0005-0000-0000-000083000000}"/>
    <cellStyle name="Linked Cell" xfId="133" xr:uid="{00000000-0005-0000-0000-000084000000}"/>
    <cellStyle name="Millares [0]_2AV_M_M " xfId="134" xr:uid="{00000000-0005-0000-0000-000085000000}"/>
    <cellStyle name="Milliers [0]_Arabian Spec" xfId="135" xr:uid="{00000000-0005-0000-0000-000086000000}"/>
    <cellStyle name="Milliers_Arabian Spec" xfId="136" xr:uid="{00000000-0005-0000-0000-000087000000}"/>
    <cellStyle name="Model" xfId="137" xr:uid="{00000000-0005-0000-0000-000088000000}"/>
    <cellStyle name="Mon?aire [0]_Arabian Spec" xfId="138" xr:uid="{00000000-0005-0000-0000-000089000000}"/>
    <cellStyle name="Mon?aire_Arabian Spec" xfId="139" xr:uid="{00000000-0005-0000-0000-00008A000000}"/>
    <cellStyle name="Moneda [0]_2AV_M_M " xfId="140" xr:uid="{00000000-0005-0000-0000-00008B000000}"/>
    <cellStyle name="Moneda_2AV_M_M " xfId="141" xr:uid="{00000000-0005-0000-0000-00008C000000}"/>
    <cellStyle name="Neutral" xfId="142" xr:uid="{00000000-0005-0000-0000-00008D000000}"/>
    <cellStyle name="Normal - Style1" xfId="143" xr:uid="{00000000-0005-0000-0000-00008E000000}"/>
    <cellStyle name="Normal - Style1 2" xfId="144" xr:uid="{00000000-0005-0000-0000-00008F000000}"/>
    <cellStyle name="Normal_ SG&amp;A Bridge " xfId="145" xr:uid="{00000000-0005-0000-0000-000090000000}"/>
    <cellStyle name="Note" xfId="146" xr:uid="{00000000-0005-0000-0000-000091000000}"/>
    <cellStyle name="Output" xfId="147" xr:uid="{00000000-0005-0000-0000-000092000000}"/>
    <cellStyle name="Percent [2]" xfId="148" xr:uid="{00000000-0005-0000-0000-000093000000}"/>
    <cellStyle name="subhead" xfId="149" xr:uid="{00000000-0005-0000-0000-000094000000}"/>
    <cellStyle name="Title" xfId="150" xr:uid="{00000000-0005-0000-0000-000095000000}"/>
    <cellStyle name="Total" xfId="151" xr:uid="{00000000-0005-0000-0000-000096000000}"/>
    <cellStyle name="Total 2" xfId="152" xr:uid="{00000000-0005-0000-0000-000097000000}"/>
    <cellStyle name="UM" xfId="153" xr:uid="{00000000-0005-0000-0000-000098000000}"/>
    <cellStyle name="Warning Text" xfId="154" xr:uid="{00000000-0005-0000-0000-000099000000}"/>
    <cellStyle name="강조색1 2" xfId="155" xr:uid="{00000000-0005-0000-0000-00009A000000}"/>
    <cellStyle name="강조색1 2 2" xfId="156" xr:uid="{00000000-0005-0000-0000-00009B000000}"/>
    <cellStyle name="강조색1 3" xfId="157" xr:uid="{00000000-0005-0000-0000-00009C000000}"/>
    <cellStyle name="강조색2 2" xfId="158" xr:uid="{00000000-0005-0000-0000-00009D000000}"/>
    <cellStyle name="강조색2 2 2" xfId="159" xr:uid="{00000000-0005-0000-0000-00009E000000}"/>
    <cellStyle name="강조색2 3" xfId="160" xr:uid="{00000000-0005-0000-0000-00009F000000}"/>
    <cellStyle name="강조색3 2" xfId="161" xr:uid="{00000000-0005-0000-0000-0000A0000000}"/>
    <cellStyle name="강조색3 2 2" xfId="162" xr:uid="{00000000-0005-0000-0000-0000A1000000}"/>
    <cellStyle name="강조색3 3" xfId="163" xr:uid="{00000000-0005-0000-0000-0000A2000000}"/>
    <cellStyle name="강조색4 2" xfId="164" xr:uid="{00000000-0005-0000-0000-0000A3000000}"/>
    <cellStyle name="강조색4 2 2" xfId="165" xr:uid="{00000000-0005-0000-0000-0000A4000000}"/>
    <cellStyle name="강조색4 3" xfId="166" xr:uid="{00000000-0005-0000-0000-0000A5000000}"/>
    <cellStyle name="강조색5 2" xfId="167" xr:uid="{00000000-0005-0000-0000-0000A6000000}"/>
    <cellStyle name="강조색5 2 2" xfId="168" xr:uid="{00000000-0005-0000-0000-0000A7000000}"/>
    <cellStyle name="강조색5 3" xfId="169" xr:uid="{00000000-0005-0000-0000-0000A8000000}"/>
    <cellStyle name="강조색6 2" xfId="170" xr:uid="{00000000-0005-0000-0000-0000A9000000}"/>
    <cellStyle name="강조색6 2 2" xfId="171" xr:uid="{00000000-0005-0000-0000-0000AA000000}"/>
    <cellStyle name="강조색6 3" xfId="172" xr:uid="{00000000-0005-0000-0000-0000AB000000}"/>
    <cellStyle name="경고문 2" xfId="173" xr:uid="{00000000-0005-0000-0000-0000AC000000}"/>
    <cellStyle name="경고문 2 2" xfId="174" xr:uid="{00000000-0005-0000-0000-0000AD000000}"/>
    <cellStyle name="경고문 3" xfId="175" xr:uid="{00000000-0005-0000-0000-0000AE000000}"/>
    <cellStyle name="계산 2" xfId="176" xr:uid="{00000000-0005-0000-0000-0000AF000000}"/>
    <cellStyle name="계산 2 2" xfId="177" xr:uid="{00000000-0005-0000-0000-0000B0000000}"/>
    <cellStyle name="계산 3" xfId="178" xr:uid="{00000000-0005-0000-0000-0000B1000000}"/>
    <cellStyle name="고정소숫점" xfId="179" xr:uid="{00000000-0005-0000-0000-0000B2000000}"/>
    <cellStyle name="고정출력1" xfId="180" xr:uid="{00000000-0005-0000-0000-0000B3000000}"/>
    <cellStyle name="고정출력2" xfId="181" xr:uid="{00000000-0005-0000-0000-0000B4000000}"/>
    <cellStyle name="나쁨 2" xfId="182" xr:uid="{00000000-0005-0000-0000-0000B5000000}"/>
    <cellStyle name="나쁨 2 2" xfId="183" xr:uid="{00000000-0005-0000-0000-0000B6000000}"/>
    <cellStyle name="나쁨 3" xfId="184" xr:uid="{00000000-0005-0000-0000-0000B7000000}"/>
    <cellStyle name="날짜" xfId="185" xr:uid="{00000000-0005-0000-0000-0000B8000000}"/>
    <cellStyle name="달러" xfId="186" xr:uid="{00000000-0005-0000-0000-0000B9000000}"/>
    <cellStyle name="뒤에 오는 하이퍼링크_Book1" xfId="187" xr:uid="{00000000-0005-0000-0000-0000BA000000}"/>
    <cellStyle name="똿뗦먛귟 [0.00]_PRODUCT DETAIL Q1" xfId="188" xr:uid="{00000000-0005-0000-0000-0000BB000000}"/>
    <cellStyle name="똿뗦먛귟_PRODUCT DETAIL Q1" xfId="189" xr:uid="{00000000-0005-0000-0000-0000BC000000}"/>
    <cellStyle name="메모 2" xfId="190" xr:uid="{00000000-0005-0000-0000-0000BD000000}"/>
    <cellStyle name="메모 2 2" xfId="191" xr:uid="{00000000-0005-0000-0000-0000BE000000}"/>
    <cellStyle name="메모 3" xfId="192" xr:uid="{00000000-0005-0000-0000-0000BF000000}"/>
    <cellStyle name="메모 4" xfId="193" xr:uid="{00000000-0005-0000-0000-0000C0000000}"/>
    <cellStyle name="믅됞 [0.00]_PRODUCT DETAIL Q1" xfId="194" xr:uid="{00000000-0005-0000-0000-0000C1000000}"/>
    <cellStyle name="믅됞_PRODUCT DETAIL Q1" xfId="195" xr:uid="{00000000-0005-0000-0000-0000C2000000}"/>
    <cellStyle name="바탕글" xfId="196" xr:uid="{00000000-0005-0000-0000-0000C3000000}"/>
    <cellStyle name="백분율" xfId="398" builtinId="5"/>
    <cellStyle name="백분율 2" xfId="197" xr:uid="{00000000-0005-0000-0000-0000C5000000}"/>
    <cellStyle name="보통 2" xfId="198" xr:uid="{00000000-0005-0000-0000-0000C6000000}"/>
    <cellStyle name="보통 2 2" xfId="199" xr:uid="{00000000-0005-0000-0000-0000C7000000}"/>
    <cellStyle name="보통 3" xfId="200" xr:uid="{00000000-0005-0000-0000-0000C8000000}"/>
    <cellStyle name="본문" xfId="201" xr:uid="{00000000-0005-0000-0000-0000C9000000}"/>
    <cellStyle name="부제목" xfId="202" xr:uid="{00000000-0005-0000-0000-0000CA000000}"/>
    <cellStyle name="뷭?_BOOKSHIP" xfId="203" xr:uid="{00000000-0005-0000-0000-0000CB000000}"/>
    <cellStyle name="설명 텍스트 2" xfId="204" xr:uid="{00000000-0005-0000-0000-0000CC000000}"/>
    <cellStyle name="설명 텍스트 2 2" xfId="205" xr:uid="{00000000-0005-0000-0000-0000CD000000}"/>
    <cellStyle name="설명 텍스트 3" xfId="206" xr:uid="{00000000-0005-0000-0000-0000CE000000}"/>
    <cellStyle name="셀 확인 2" xfId="207" xr:uid="{00000000-0005-0000-0000-0000CF000000}"/>
    <cellStyle name="셀 확인 2 2" xfId="208" xr:uid="{00000000-0005-0000-0000-0000D0000000}"/>
    <cellStyle name="셀 확인 3" xfId="209" xr:uid="{00000000-0005-0000-0000-0000D1000000}"/>
    <cellStyle name="숫자(R)" xfId="210" xr:uid="{00000000-0005-0000-0000-0000D2000000}"/>
    <cellStyle name="쉼표 [0]" xfId="397" builtinId="6"/>
    <cellStyle name="쉼표 [0] 10" xfId="211" xr:uid="{00000000-0005-0000-0000-0000D4000000}"/>
    <cellStyle name="쉼표 [0] 10 2" xfId="212" xr:uid="{00000000-0005-0000-0000-0000D5000000}"/>
    <cellStyle name="쉼표 [0] 10 2 2" xfId="401" xr:uid="{00000000-0005-0000-0000-0000D6000000}"/>
    <cellStyle name="쉼표 [0] 10 2 2 2" xfId="494" xr:uid="{00000000-0005-0000-0000-0000D7000000}"/>
    <cellStyle name="쉼표 [0] 10 2 2 3" xfId="637" xr:uid="{00000000-0005-0000-0000-0000D8000000}"/>
    <cellStyle name="쉼표 [0] 10 2 3" xfId="448" xr:uid="{00000000-0005-0000-0000-0000D9000000}"/>
    <cellStyle name="쉼표 [0] 10 2 4" xfId="540" xr:uid="{00000000-0005-0000-0000-0000DA000000}"/>
    <cellStyle name="쉼표 [0] 10 2 5" xfId="591" xr:uid="{00000000-0005-0000-0000-0000DB000000}"/>
    <cellStyle name="쉼표 [0] 10 2 6" xfId="684" xr:uid="{00000000-0005-0000-0000-0000DC000000}"/>
    <cellStyle name="쉼표 [0] 10 3" xfId="400" xr:uid="{00000000-0005-0000-0000-0000DD000000}"/>
    <cellStyle name="쉼표 [0] 10 3 2" xfId="493" xr:uid="{00000000-0005-0000-0000-0000DE000000}"/>
    <cellStyle name="쉼표 [0] 10 3 3" xfId="636" xr:uid="{00000000-0005-0000-0000-0000DF000000}"/>
    <cellStyle name="쉼표 [0] 10 4" xfId="447" xr:uid="{00000000-0005-0000-0000-0000E0000000}"/>
    <cellStyle name="쉼표 [0] 10 5" xfId="539" xr:uid="{00000000-0005-0000-0000-0000E1000000}"/>
    <cellStyle name="쉼표 [0] 10 6" xfId="590" xr:uid="{00000000-0005-0000-0000-0000E2000000}"/>
    <cellStyle name="쉼표 [0] 10 7" xfId="683" xr:uid="{00000000-0005-0000-0000-0000E3000000}"/>
    <cellStyle name="쉼표 [0] 11" xfId="446" xr:uid="{00000000-0005-0000-0000-0000E4000000}"/>
    <cellStyle name="쉼표 [0] 12" xfId="585" xr:uid="{00000000-0005-0000-0000-0000E5000000}"/>
    <cellStyle name="쉼표 [0] 13" xfId="588" xr:uid="{00000000-0005-0000-0000-0000E6000000}"/>
    <cellStyle name="쉼표 [0] 14" xfId="682" xr:uid="{00000000-0005-0000-0000-0000E7000000}"/>
    <cellStyle name="쉼표 [0] 15" xfId="729" xr:uid="{00000000-0005-0000-0000-0000E8000000}"/>
    <cellStyle name="쉼표 [0] 2" xfId="213" xr:uid="{00000000-0005-0000-0000-0000E9000000}"/>
    <cellStyle name="쉼표 [0] 2 2" xfId="214" xr:uid="{00000000-0005-0000-0000-0000EA000000}"/>
    <cellStyle name="쉼표 [0] 2 2 2" xfId="215" xr:uid="{00000000-0005-0000-0000-0000EB000000}"/>
    <cellStyle name="쉼표 [0] 2 2 2 2" xfId="404" xr:uid="{00000000-0005-0000-0000-0000EC000000}"/>
    <cellStyle name="쉼표 [0] 2 2 2 2 2" xfId="497" xr:uid="{00000000-0005-0000-0000-0000ED000000}"/>
    <cellStyle name="쉼표 [0] 2 2 2 2 3" xfId="640" xr:uid="{00000000-0005-0000-0000-0000EE000000}"/>
    <cellStyle name="쉼표 [0] 2 2 2 3" xfId="451" xr:uid="{00000000-0005-0000-0000-0000EF000000}"/>
    <cellStyle name="쉼표 [0] 2 2 2 4" xfId="543" xr:uid="{00000000-0005-0000-0000-0000F0000000}"/>
    <cellStyle name="쉼표 [0] 2 2 2 5" xfId="594" xr:uid="{00000000-0005-0000-0000-0000F1000000}"/>
    <cellStyle name="쉼표 [0] 2 2 2 6" xfId="687" xr:uid="{00000000-0005-0000-0000-0000F2000000}"/>
    <cellStyle name="쉼표 [0] 2 2 3" xfId="403" xr:uid="{00000000-0005-0000-0000-0000F3000000}"/>
    <cellStyle name="쉼표 [0] 2 2 3 2" xfId="496" xr:uid="{00000000-0005-0000-0000-0000F4000000}"/>
    <cellStyle name="쉼표 [0] 2 2 3 3" xfId="639" xr:uid="{00000000-0005-0000-0000-0000F5000000}"/>
    <cellStyle name="쉼표 [0] 2 2 4" xfId="450" xr:uid="{00000000-0005-0000-0000-0000F6000000}"/>
    <cellStyle name="쉼표 [0] 2 2 5" xfId="542" xr:uid="{00000000-0005-0000-0000-0000F7000000}"/>
    <cellStyle name="쉼표 [0] 2 2 6" xfId="593" xr:uid="{00000000-0005-0000-0000-0000F8000000}"/>
    <cellStyle name="쉼표 [0] 2 2 7" xfId="686" xr:uid="{00000000-0005-0000-0000-0000F9000000}"/>
    <cellStyle name="쉼표 [0] 2 3" xfId="216" xr:uid="{00000000-0005-0000-0000-0000FA000000}"/>
    <cellStyle name="쉼표 [0] 2 4" xfId="217" xr:uid="{00000000-0005-0000-0000-0000FB000000}"/>
    <cellStyle name="쉼표 [0] 2 4 2" xfId="405" xr:uid="{00000000-0005-0000-0000-0000FC000000}"/>
    <cellStyle name="쉼표 [0] 2 4 2 2" xfId="498" xr:uid="{00000000-0005-0000-0000-0000FD000000}"/>
    <cellStyle name="쉼표 [0] 2 4 2 3" xfId="641" xr:uid="{00000000-0005-0000-0000-0000FE000000}"/>
    <cellStyle name="쉼표 [0] 2 4 3" xfId="452" xr:uid="{00000000-0005-0000-0000-0000FF000000}"/>
    <cellStyle name="쉼표 [0] 2 4 4" xfId="544" xr:uid="{00000000-0005-0000-0000-000000010000}"/>
    <cellStyle name="쉼표 [0] 2 4 5" xfId="595" xr:uid="{00000000-0005-0000-0000-000001010000}"/>
    <cellStyle name="쉼표 [0] 2 4 6" xfId="688" xr:uid="{00000000-0005-0000-0000-000002010000}"/>
    <cellStyle name="쉼표 [0] 2 5" xfId="402" xr:uid="{00000000-0005-0000-0000-000003010000}"/>
    <cellStyle name="쉼표 [0] 2 5 2" xfId="495" xr:uid="{00000000-0005-0000-0000-000004010000}"/>
    <cellStyle name="쉼표 [0] 2 5 3" xfId="638" xr:uid="{00000000-0005-0000-0000-000005010000}"/>
    <cellStyle name="쉼표 [0] 2 6" xfId="449" xr:uid="{00000000-0005-0000-0000-000006010000}"/>
    <cellStyle name="쉼표 [0] 2 7" xfId="541" xr:uid="{00000000-0005-0000-0000-000007010000}"/>
    <cellStyle name="쉼표 [0] 2 8" xfId="592" xr:uid="{00000000-0005-0000-0000-000008010000}"/>
    <cellStyle name="쉼표 [0] 2 9" xfId="685" xr:uid="{00000000-0005-0000-0000-000009010000}"/>
    <cellStyle name="쉼표 [0] 28" xfId="218" xr:uid="{00000000-0005-0000-0000-00000A010000}"/>
    <cellStyle name="쉼표 [0] 28 2" xfId="219" xr:uid="{00000000-0005-0000-0000-00000B010000}"/>
    <cellStyle name="쉼표 [0] 28 2 2" xfId="407" xr:uid="{00000000-0005-0000-0000-00000C010000}"/>
    <cellStyle name="쉼표 [0] 28 2 2 2" xfId="500" xr:uid="{00000000-0005-0000-0000-00000D010000}"/>
    <cellStyle name="쉼표 [0] 28 2 2 3" xfId="643" xr:uid="{00000000-0005-0000-0000-00000E010000}"/>
    <cellStyle name="쉼표 [0] 28 2 3" xfId="454" xr:uid="{00000000-0005-0000-0000-00000F010000}"/>
    <cellStyle name="쉼표 [0] 28 2 4" xfId="546" xr:uid="{00000000-0005-0000-0000-000010010000}"/>
    <cellStyle name="쉼표 [0] 28 2 5" xfId="597" xr:uid="{00000000-0005-0000-0000-000011010000}"/>
    <cellStyle name="쉼표 [0] 28 2 6" xfId="690" xr:uid="{00000000-0005-0000-0000-000012010000}"/>
    <cellStyle name="쉼표 [0] 28 3" xfId="406" xr:uid="{00000000-0005-0000-0000-000013010000}"/>
    <cellStyle name="쉼표 [0] 28 3 2" xfId="499" xr:uid="{00000000-0005-0000-0000-000014010000}"/>
    <cellStyle name="쉼표 [0] 28 3 3" xfId="642" xr:uid="{00000000-0005-0000-0000-000015010000}"/>
    <cellStyle name="쉼표 [0] 28 4" xfId="453" xr:uid="{00000000-0005-0000-0000-000016010000}"/>
    <cellStyle name="쉼표 [0] 28 5" xfId="545" xr:uid="{00000000-0005-0000-0000-000017010000}"/>
    <cellStyle name="쉼표 [0] 28 6" xfId="596" xr:uid="{00000000-0005-0000-0000-000018010000}"/>
    <cellStyle name="쉼표 [0] 28 7" xfId="689" xr:uid="{00000000-0005-0000-0000-000019010000}"/>
    <cellStyle name="쉼표 [0] 3" xfId="220" xr:uid="{00000000-0005-0000-0000-00001A010000}"/>
    <cellStyle name="쉼표 [0] 3 2" xfId="221" xr:uid="{00000000-0005-0000-0000-00001B010000}"/>
    <cellStyle name="쉼표 [0] 3 2 2" xfId="409" xr:uid="{00000000-0005-0000-0000-00001C010000}"/>
    <cellStyle name="쉼표 [0] 3 2 2 2" xfId="502" xr:uid="{00000000-0005-0000-0000-00001D010000}"/>
    <cellStyle name="쉼표 [0] 3 2 2 3" xfId="645" xr:uid="{00000000-0005-0000-0000-00001E010000}"/>
    <cellStyle name="쉼표 [0] 3 2 3" xfId="456" xr:uid="{00000000-0005-0000-0000-00001F010000}"/>
    <cellStyle name="쉼표 [0] 3 2 4" xfId="548" xr:uid="{00000000-0005-0000-0000-000020010000}"/>
    <cellStyle name="쉼표 [0] 3 2 5" xfId="599" xr:uid="{00000000-0005-0000-0000-000021010000}"/>
    <cellStyle name="쉼표 [0] 3 2 6" xfId="692" xr:uid="{00000000-0005-0000-0000-000022010000}"/>
    <cellStyle name="쉼표 [0] 3 3" xfId="408" xr:uid="{00000000-0005-0000-0000-000023010000}"/>
    <cellStyle name="쉼표 [0] 3 3 2" xfId="501" xr:uid="{00000000-0005-0000-0000-000024010000}"/>
    <cellStyle name="쉼표 [0] 3 3 3" xfId="644" xr:uid="{00000000-0005-0000-0000-000025010000}"/>
    <cellStyle name="쉼표 [0] 3 4" xfId="455" xr:uid="{00000000-0005-0000-0000-000026010000}"/>
    <cellStyle name="쉼표 [0] 3 5" xfId="547" xr:uid="{00000000-0005-0000-0000-000027010000}"/>
    <cellStyle name="쉼표 [0] 3 6" xfId="586" xr:uid="{00000000-0005-0000-0000-000028010000}"/>
    <cellStyle name="쉼표 [0] 3 7" xfId="598" xr:uid="{00000000-0005-0000-0000-000029010000}"/>
    <cellStyle name="쉼표 [0] 3 8" xfId="691" xr:uid="{00000000-0005-0000-0000-00002A010000}"/>
    <cellStyle name="쉼표 [0] 4" xfId="222" xr:uid="{00000000-0005-0000-0000-00002B010000}"/>
    <cellStyle name="쉼표 [0] 4 2" xfId="223" xr:uid="{00000000-0005-0000-0000-00002C010000}"/>
    <cellStyle name="쉼표 [0] 4 2 2" xfId="411" xr:uid="{00000000-0005-0000-0000-00002D010000}"/>
    <cellStyle name="쉼표 [0] 4 2 2 2" xfId="504" xr:uid="{00000000-0005-0000-0000-00002E010000}"/>
    <cellStyle name="쉼표 [0] 4 2 2 3" xfId="647" xr:uid="{00000000-0005-0000-0000-00002F010000}"/>
    <cellStyle name="쉼표 [0] 4 2 3" xfId="458" xr:uid="{00000000-0005-0000-0000-000030010000}"/>
    <cellStyle name="쉼표 [0] 4 2 4" xfId="550" xr:uid="{00000000-0005-0000-0000-000031010000}"/>
    <cellStyle name="쉼표 [0] 4 2 5" xfId="601" xr:uid="{00000000-0005-0000-0000-000032010000}"/>
    <cellStyle name="쉼표 [0] 4 2 6" xfId="694" xr:uid="{00000000-0005-0000-0000-000033010000}"/>
    <cellStyle name="쉼표 [0] 4 3" xfId="410" xr:uid="{00000000-0005-0000-0000-000034010000}"/>
    <cellStyle name="쉼표 [0] 4 3 2" xfId="503" xr:uid="{00000000-0005-0000-0000-000035010000}"/>
    <cellStyle name="쉼표 [0] 4 3 3" xfId="646" xr:uid="{00000000-0005-0000-0000-000036010000}"/>
    <cellStyle name="쉼표 [0] 4 4" xfId="457" xr:uid="{00000000-0005-0000-0000-000037010000}"/>
    <cellStyle name="쉼표 [0] 4 5" xfId="549" xr:uid="{00000000-0005-0000-0000-000038010000}"/>
    <cellStyle name="쉼표 [0] 4 6" xfId="600" xr:uid="{00000000-0005-0000-0000-000039010000}"/>
    <cellStyle name="쉼표 [0] 4 7" xfId="693" xr:uid="{00000000-0005-0000-0000-00003A010000}"/>
    <cellStyle name="쉼표 [0] 5" xfId="224" xr:uid="{00000000-0005-0000-0000-00003B010000}"/>
    <cellStyle name="쉼표 [0] 5 2" xfId="225" xr:uid="{00000000-0005-0000-0000-00003C010000}"/>
    <cellStyle name="쉼표 [0] 5 2 2" xfId="413" xr:uid="{00000000-0005-0000-0000-00003D010000}"/>
    <cellStyle name="쉼표 [0] 5 2 2 2" xfId="506" xr:uid="{00000000-0005-0000-0000-00003E010000}"/>
    <cellStyle name="쉼표 [0] 5 2 2 3" xfId="649" xr:uid="{00000000-0005-0000-0000-00003F010000}"/>
    <cellStyle name="쉼표 [0] 5 2 3" xfId="460" xr:uid="{00000000-0005-0000-0000-000040010000}"/>
    <cellStyle name="쉼표 [0] 5 2 4" xfId="552" xr:uid="{00000000-0005-0000-0000-000041010000}"/>
    <cellStyle name="쉼표 [0] 5 2 5" xfId="603" xr:uid="{00000000-0005-0000-0000-000042010000}"/>
    <cellStyle name="쉼표 [0] 5 2 6" xfId="696" xr:uid="{00000000-0005-0000-0000-000043010000}"/>
    <cellStyle name="쉼표 [0] 5 3" xfId="412" xr:uid="{00000000-0005-0000-0000-000044010000}"/>
    <cellStyle name="쉼표 [0] 5 3 2" xfId="505" xr:uid="{00000000-0005-0000-0000-000045010000}"/>
    <cellStyle name="쉼표 [0] 5 3 3" xfId="648" xr:uid="{00000000-0005-0000-0000-000046010000}"/>
    <cellStyle name="쉼표 [0] 5 4" xfId="459" xr:uid="{00000000-0005-0000-0000-000047010000}"/>
    <cellStyle name="쉼표 [0] 5 5" xfId="551" xr:uid="{00000000-0005-0000-0000-000048010000}"/>
    <cellStyle name="쉼표 [0] 5 6" xfId="602" xr:uid="{00000000-0005-0000-0000-000049010000}"/>
    <cellStyle name="쉼표 [0] 5 7" xfId="695" xr:uid="{00000000-0005-0000-0000-00004A010000}"/>
    <cellStyle name="쉼표 [0] 51" xfId="226" xr:uid="{00000000-0005-0000-0000-00004B010000}"/>
    <cellStyle name="쉼표 [0] 51 2" xfId="227" xr:uid="{00000000-0005-0000-0000-00004C010000}"/>
    <cellStyle name="쉼표 [0] 51 2 2" xfId="415" xr:uid="{00000000-0005-0000-0000-00004D010000}"/>
    <cellStyle name="쉼표 [0] 51 2 2 2" xfId="508" xr:uid="{00000000-0005-0000-0000-00004E010000}"/>
    <cellStyle name="쉼표 [0] 51 2 2 3" xfId="651" xr:uid="{00000000-0005-0000-0000-00004F010000}"/>
    <cellStyle name="쉼표 [0] 51 2 3" xfId="462" xr:uid="{00000000-0005-0000-0000-000050010000}"/>
    <cellStyle name="쉼표 [0] 51 2 4" xfId="554" xr:uid="{00000000-0005-0000-0000-000051010000}"/>
    <cellStyle name="쉼표 [0] 51 2 5" xfId="605" xr:uid="{00000000-0005-0000-0000-000052010000}"/>
    <cellStyle name="쉼표 [0] 51 2 6" xfId="698" xr:uid="{00000000-0005-0000-0000-000053010000}"/>
    <cellStyle name="쉼표 [0] 51 3" xfId="414" xr:uid="{00000000-0005-0000-0000-000054010000}"/>
    <cellStyle name="쉼표 [0] 51 3 2" xfId="507" xr:uid="{00000000-0005-0000-0000-000055010000}"/>
    <cellStyle name="쉼표 [0] 51 3 3" xfId="650" xr:uid="{00000000-0005-0000-0000-000056010000}"/>
    <cellStyle name="쉼표 [0] 51 4" xfId="461" xr:uid="{00000000-0005-0000-0000-000057010000}"/>
    <cellStyle name="쉼표 [0] 51 5" xfId="553" xr:uid="{00000000-0005-0000-0000-000058010000}"/>
    <cellStyle name="쉼표 [0] 51 6" xfId="604" xr:uid="{00000000-0005-0000-0000-000059010000}"/>
    <cellStyle name="쉼표 [0] 51 7" xfId="697" xr:uid="{00000000-0005-0000-0000-00005A010000}"/>
    <cellStyle name="쉼표 [0] 6" xfId="228" xr:uid="{00000000-0005-0000-0000-00005B010000}"/>
    <cellStyle name="쉼표 [0] 6 2" xfId="229" xr:uid="{00000000-0005-0000-0000-00005C010000}"/>
    <cellStyle name="쉼표 [0] 6 2 2" xfId="417" xr:uid="{00000000-0005-0000-0000-00005D010000}"/>
    <cellStyle name="쉼표 [0] 6 2 2 2" xfId="510" xr:uid="{00000000-0005-0000-0000-00005E010000}"/>
    <cellStyle name="쉼표 [0] 6 2 2 3" xfId="653" xr:uid="{00000000-0005-0000-0000-00005F010000}"/>
    <cellStyle name="쉼표 [0] 6 2 3" xfId="464" xr:uid="{00000000-0005-0000-0000-000060010000}"/>
    <cellStyle name="쉼표 [0] 6 2 4" xfId="556" xr:uid="{00000000-0005-0000-0000-000061010000}"/>
    <cellStyle name="쉼표 [0] 6 2 5" xfId="607" xr:uid="{00000000-0005-0000-0000-000062010000}"/>
    <cellStyle name="쉼표 [0] 6 2 6" xfId="700" xr:uid="{00000000-0005-0000-0000-000063010000}"/>
    <cellStyle name="쉼표 [0] 6 3" xfId="416" xr:uid="{00000000-0005-0000-0000-000064010000}"/>
    <cellStyle name="쉼표 [0] 6 3 2" xfId="509" xr:uid="{00000000-0005-0000-0000-000065010000}"/>
    <cellStyle name="쉼표 [0] 6 3 3" xfId="652" xr:uid="{00000000-0005-0000-0000-000066010000}"/>
    <cellStyle name="쉼표 [0] 6 4" xfId="463" xr:uid="{00000000-0005-0000-0000-000067010000}"/>
    <cellStyle name="쉼표 [0] 6 5" xfId="555" xr:uid="{00000000-0005-0000-0000-000068010000}"/>
    <cellStyle name="쉼표 [0] 6 6" xfId="606" xr:uid="{00000000-0005-0000-0000-000069010000}"/>
    <cellStyle name="쉼표 [0] 6 7" xfId="699" xr:uid="{00000000-0005-0000-0000-00006A010000}"/>
    <cellStyle name="쉼표 [0] 7" xfId="230" xr:uid="{00000000-0005-0000-0000-00006B010000}"/>
    <cellStyle name="쉼표 [0] 7 2" xfId="231" xr:uid="{00000000-0005-0000-0000-00006C010000}"/>
    <cellStyle name="쉼표 [0] 7 2 2" xfId="419" xr:uid="{00000000-0005-0000-0000-00006D010000}"/>
    <cellStyle name="쉼표 [0] 7 2 2 2" xfId="512" xr:uid="{00000000-0005-0000-0000-00006E010000}"/>
    <cellStyle name="쉼표 [0] 7 2 2 3" xfId="655" xr:uid="{00000000-0005-0000-0000-00006F010000}"/>
    <cellStyle name="쉼표 [0] 7 2 3" xfId="466" xr:uid="{00000000-0005-0000-0000-000070010000}"/>
    <cellStyle name="쉼표 [0] 7 2 4" xfId="558" xr:uid="{00000000-0005-0000-0000-000071010000}"/>
    <cellStyle name="쉼표 [0] 7 2 5" xfId="609" xr:uid="{00000000-0005-0000-0000-000072010000}"/>
    <cellStyle name="쉼표 [0] 7 2 6" xfId="702" xr:uid="{00000000-0005-0000-0000-000073010000}"/>
    <cellStyle name="쉼표 [0] 7 3" xfId="418" xr:uid="{00000000-0005-0000-0000-000074010000}"/>
    <cellStyle name="쉼표 [0] 7 3 2" xfId="511" xr:uid="{00000000-0005-0000-0000-000075010000}"/>
    <cellStyle name="쉼표 [0] 7 3 3" xfId="654" xr:uid="{00000000-0005-0000-0000-000076010000}"/>
    <cellStyle name="쉼표 [0] 7 4" xfId="465" xr:uid="{00000000-0005-0000-0000-000077010000}"/>
    <cellStyle name="쉼표 [0] 7 5" xfId="557" xr:uid="{00000000-0005-0000-0000-000078010000}"/>
    <cellStyle name="쉼표 [0] 7 6" xfId="608" xr:uid="{00000000-0005-0000-0000-000079010000}"/>
    <cellStyle name="쉼표 [0] 7 7" xfId="701" xr:uid="{00000000-0005-0000-0000-00007A010000}"/>
    <cellStyle name="쉼표 [0] 75" xfId="232" xr:uid="{00000000-0005-0000-0000-00007B010000}"/>
    <cellStyle name="쉼표 [0] 75 2" xfId="233" xr:uid="{00000000-0005-0000-0000-00007C010000}"/>
    <cellStyle name="쉼표 [0] 75 2 2" xfId="421" xr:uid="{00000000-0005-0000-0000-00007D010000}"/>
    <cellStyle name="쉼표 [0] 75 2 2 2" xfId="514" xr:uid="{00000000-0005-0000-0000-00007E010000}"/>
    <cellStyle name="쉼표 [0] 75 2 2 3" xfId="657" xr:uid="{00000000-0005-0000-0000-00007F010000}"/>
    <cellStyle name="쉼표 [0] 75 2 3" xfId="468" xr:uid="{00000000-0005-0000-0000-000080010000}"/>
    <cellStyle name="쉼표 [0] 75 2 4" xfId="560" xr:uid="{00000000-0005-0000-0000-000081010000}"/>
    <cellStyle name="쉼표 [0] 75 2 5" xfId="611" xr:uid="{00000000-0005-0000-0000-000082010000}"/>
    <cellStyle name="쉼표 [0] 75 2 6" xfId="704" xr:uid="{00000000-0005-0000-0000-000083010000}"/>
    <cellStyle name="쉼표 [0] 75 3" xfId="420" xr:uid="{00000000-0005-0000-0000-000084010000}"/>
    <cellStyle name="쉼표 [0] 75 3 2" xfId="513" xr:uid="{00000000-0005-0000-0000-000085010000}"/>
    <cellStyle name="쉼표 [0] 75 3 3" xfId="656" xr:uid="{00000000-0005-0000-0000-000086010000}"/>
    <cellStyle name="쉼표 [0] 75 4" xfId="467" xr:uid="{00000000-0005-0000-0000-000087010000}"/>
    <cellStyle name="쉼표 [0] 75 5" xfId="559" xr:uid="{00000000-0005-0000-0000-000088010000}"/>
    <cellStyle name="쉼표 [0] 75 6" xfId="610" xr:uid="{00000000-0005-0000-0000-000089010000}"/>
    <cellStyle name="쉼표 [0] 75 7" xfId="703" xr:uid="{00000000-0005-0000-0000-00008A010000}"/>
    <cellStyle name="쉼표 [0] 76" xfId="234" xr:uid="{00000000-0005-0000-0000-00008B010000}"/>
    <cellStyle name="쉼표 [0] 76 2" xfId="235" xr:uid="{00000000-0005-0000-0000-00008C010000}"/>
    <cellStyle name="쉼표 [0] 76 2 2" xfId="423" xr:uid="{00000000-0005-0000-0000-00008D010000}"/>
    <cellStyle name="쉼표 [0] 76 2 2 2" xfId="516" xr:uid="{00000000-0005-0000-0000-00008E010000}"/>
    <cellStyle name="쉼표 [0] 76 2 2 3" xfId="659" xr:uid="{00000000-0005-0000-0000-00008F010000}"/>
    <cellStyle name="쉼표 [0] 76 2 3" xfId="470" xr:uid="{00000000-0005-0000-0000-000090010000}"/>
    <cellStyle name="쉼표 [0] 76 2 4" xfId="562" xr:uid="{00000000-0005-0000-0000-000091010000}"/>
    <cellStyle name="쉼표 [0] 76 2 5" xfId="613" xr:uid="{00000000-0005-0000-0000-000092010000}"/>
    <cellStyle name="쉼표 [0] 76 2 6" xfId="706" xr:uid="{00000000-0005-0000-0000-000093010000}"/>
    <cellStyle name="쉼표 [0] 76 3" xfId="422" xr:uid="{00000000-0005-0000-0000-000094010000}"/>
    <cellStyle name="쉼표 [0] 76 3 2" xfId="515" xr:uid="{00000000-0005-0000-0000-000095010000}"/>
    <cellStyle name="쉼표 [0] 76 3 3" xfId="658" xr:uid="{00000000-0005-0000-0000-000096010000}"/>
    <cellStyle name="쉼표 [0] 76 4" xfId="469" xr:uid="{00000000-0005-0000-0000-000097010000}"/>
    <cellStyle name="쉼표 [0] 76 5" xfId="561" xr:uid="{00000000-0005-0000-0000-000098010000}"/>
    <cellStyle name="쉼표 [0] 76 6" xfId="612" xr:uid="{00000000-0005-0000-0000-000099010000}"/>
    <cellStyle name="쉼표 [0] 76 7" xfId="705" xr:uid="{00000000-0005-0000-0000-00009A010000}"/>
    <cellStyle name="쉼표 [0] 78" xfId="236" xr:uid="{00000000-0005-0000-0000-00009B010000}"/>
    <cellStyle name="쉼표 [0] 78 2" xfId="237" xr:uid="{00000000-0005-0000-0000-00009C010000}"/>
    <cellStyle name="쉼표 [0] 78 2 2" xfId="425" xr:uid="{00000000-0005-0000-0000-00009D010000}"/>
    <cellStyle name="쉼표 [0] 78 2 2 2" xfId="518" xr:uid="{00000000-0005-0000-0000-00009E010000}"/>
    <cellStyle name="쉼표 [0] 78 2 2 3" xfId="661" xr:uid="{00000000-0005-0000-0000-00009F010000}"/>
    <cellStyle name="쉼표 [0] 78 2 3" xfId="472" xr:uid="{00000000-0005-0000-0000-0000A0010000}"/>
    <cellStyle name="쉼표 [0] 78 2 4" xfId="564" xr:uid="{00000000-0005-0000-0000-0000A1010000}"/>
    <cellStyle name="쉼표 [0] 78 2 5" xfId="615" xr:uid="{00000000-0005-0000-0000-0000A2010000}"/>
    <cellStyle name="쉼표 [0] 78 2 6" xfId="708" xr:uid="{00000000-0005-0000-0000-0000A3010000}"/>
    <cellStyle name="쉼표 [0] 78 3" xfId="424" xr:uid="{00000000-0005-0000-0000-0000A4010000}"/>
    <cellStyle name="쉼표 [0] 78 3 2" xfId="517" xr:uid="{00000000-0005-0000-0000-0000A5010000}"/>
    <cellStyle name="쉼표 [0] 78 3 3" xfId="660" xr:uid="{00000000-0005-0000-0000-0000A6010000}"/>
    <cellStyle name="쉼표 [0] 78 4" xfId="471" xr:uid="{00000000-0005-0000-0000-0000A7010000}"/>
    <cellStyle name="쉼표 [0] 78 5" xfId="563" xr:uid="{00000000-0005-0000-0000-0000A8010000}"/>
    <cellStyle name="쉼표 [0] 78 6" xfId="614" xr:uid="{00000000-0005-0000-0000-0000A9010000}"/>
    <cellStyle name="쉼표 [0] 78 7" xfId="707" xr:uid="{00000000-0005-0000-0000-0000AA010000}"/>
    <cellStyle name="쉼표 [0] 79" xfId="238" xr:uid="{00000000-0005-0000-0000-0000AB010000}"/>
    <cellStyle name="쉼표 [0] 79 2" xfId="239" xr:uid="{00000000-0005-0000-0000-0000AC010000}"/>
    <cellStyle name="쉼표 [0] 79 2 2" xfId="427" xr:uid="{00000000-0005-0000-0000-0000AD010000}"/>
    <cellStyle name="쉼표 [0] 79 2 2 2" xfId="520" xr:uid="{00000000-0005-0000-0000-0000AE010000}"/>
    <cellStyle name="쉼표 [0] 79 2 2 3" xfId="663" xr:uid="{00000000-0005-0000-0000-0000AF010000}"/>
    <cellStyle name="쉼표 [0] 79 2 3" xfId="474" xr:uid="{00000000-0005-0000-0000-0000B0010000}"/>
    <cellStyle name="쉼표 [0] 79 2 4" xfId="566" xr:uid="{00000000-0005-0000-0000-0000B1010000}"/>
    <cellStyle name="쉼표 [0] 79 2 5" xfId="617" xr:uid="{00000000-0005-0000-0000-0000B2010000}"/>
    <cellStyle name="쉼표 [0] 79 2 6" xfId="710" xr:uid="{00000000-0005-0000-0000-0000B3010000}"/>
    <cellStyle name="쉼표 [0] 79 3" xfId="426" xr:uid="{00000000-0005-0000-0000-0000B4010000}"/>
    <cellStyle name="쉼표 [0] 79 3 2" xfId="519" xr:uid="{00000000-0005-0000-0000-0000B5010000}"/>
    <cellStyle name="쉼표 [0] 79 3 3" xfId="662" xr:uid="{00000000-0005-0000-0000-0000B6010000}"/>
    <cellStyle name="쉼표 [0] 79 4" xfId="473" xr:uid="{00000000-0005-0000-0000-0000B7010000}"/>
    <cellStyle name="쉼표 [0] 79 5" xfId="565" xr:uid="{00000000-0005-0000-0000-0000B8010000}"/>
    <cellStyle name="쉼표 [0] 79 6" xfId="616" xr:uid="{00000000-0005-0000-0000-0000B9010000}"/>
    <cellStyle name="쉼표 [0] 79 7" xfId="709" xr:uid="{00000000-0005-0000-0000-0000BA010000}"/>
    <cellStyle name="쉼표 [0] 8" xfId="240" xr:uid="{00000000-0005-0000-0000-0000BB010000}"/>
    <cellStyle name="쉼표 [0] 8 2" xfId="241" xr:uid="{00000000-0005-0000-0000-0000BC010000}"/>
    <cellStyle name="쉼표 [0] 8 2 2" xfId="429" xr:uid="{00000000-0005-0000-0000-0000BD010000}"/>
    <cellStyle name="쉼표 [0] 8 2 2 2" xfId="522" xr:uid="{00000000-0005-0000-0000-0000BE010000}"/>
    <cellStyle name="쉼표 [0] 8 2 2 3" xfId="665" xr:uid="{00000000-0005-0000-0000-0000BF010000}"/>
    <cellStyle name="쉼표 [0] 8 2 3" xfId="476" xr:uid="{00000000-0005-0000-0000-0000C0010000}"/>
    <cellStyle name="쉼표 [0] 8 2 4" xfId="568" xr:uid="{00000000-0005-0000-0000-0000C1010000}"/>
    <cellStyle name="쉼표 [0] 8 2 5" xfId="619" xr:uid="{00000000-0005-0000-0000-0000C2010000}"/>
    <cellStyle name="쉼표 [0] 8 2 6" xfId="712" xr:uid="{00000000-0005-0000-0000-0000C3010000}"/>
    <cellStyle name="쉼표 [0] 8 3" xfId="428" xr:uid="{00000000-0005-0000-0000-0000C4010000}"/>
    <cellStyle name="쉼표 [0] 8 3 2" xfId="521" xr:uid="{00000000-0005-0000-0000-0000C5010000}"/>
    <cellStyle name="쉼표 [0] 8 3 3" xfId="664" xr:uid="{00000000-0005-0000-0000-0000C6010000}"/>
    <cellStyle name="쉼표 [0] 8 4" xfId="475" xr:uid="{00000000-0005-0000-0000-0000C7010000}"/>
    <cellStyle name="쉼표 [0] 8 5" xfId="567" xr:uid="{00000000-0005-0000-0000-0000C8010000}"/>
    <cellStyle name="쉼표 [0] 8 6" xfId="618" xr:uid="{00000000-0005-0000-0000-0000C9010000}"/>
    <cellStyle name="쉼표 [0] 8 7" xfId="711" xr:uid="{00000000-0005-0000-0000-0000CA010000}"/>
    <cellStyle name="쉼표 [0] 80" xfId="242" xr:uid="{00000000-0005-0000-0000-0000CB010000}"/>
    <cellStyle name="쉼표 [0] 80 2" xfId="243" xr:uid="{00000000-0005-0000-0000-0000CC010000}"/>
    <cellStyle name="쉼표 [0] 80 2 2" xfId="431" xr:uid="{00000000-0005-0000-0000-0000CD010000}"/>
    <cellStyle name="쉼표 [0] 80 2 2 2" xfId="524" xr:uid="{00000000-0005-0000-0000-0000CE010000}"/>
    <cellStyle name="쉼표 [0] 80 2 2 3" xfId="667" xr:uid="{00000000-0005-0000-0000-0000CF010000}"/>
    <cellStyle name="쉼표 [0] 80 2 3" xfId="478" xr:uid="{00000000-0005-0000-0000-0000D0010000}"/>
    <cellStyle name="쉼표 [0] 80 2 4" xfId="570" xr:uid="{00000000-0005-0000-0000-0000D1010000}"/>
    <cellStyle name="쉼표 [0] 80 2 5" xfId="621" xr:uid="{00000000-0005-0000-0000-0000D2010000}"/>
    <cellStyle name="쉼표 [0] 80 2 6" xfId="714" xr:uid="{00000000-0005-0000-0000-0000D3010000}"/>
    <cellStyle name="쉼표 [0] 80 3" xfId="430" xr:uid="{00000000-0005-0000-0000-0000D4010000}"/>
    <cellStyle name="쉼표 [0] 80 3 2" xfId="523" xr:uid="{00000000-0005-0000-0000-0000D5010000}"/>
    <cellStyle name="쉼표 [0] 80 3 3" xfId="666" xr:uid="{00000000-0005-0000-0000-0000D6010000}"/>
    <cellStyle name="쉼표 [0] 80 4" xfId="477" xr:uid="{00000000-0005-0000-0000-0000D7010000}"/>
    <cellStyle name="쉼표 [0] 80 5" xfId="569" xr:uid="{00000000-0005-0000-0000-0000D8010000}"/>
    <cellStyle name="쉼표 [0] 80 6" xfId="620" xr:uid="{00000000-0005-0000-0000-0000D9010000}"/>
    <cellStyle name="쉼표 [0] 80 7" xfId="713" xr:uid="{00000000-0005-0000-0000-0000DA010000}"/>
    <cellStyle name="쉼표 [0] 81" xfId="244" xr:uid="{00000000-0005-0000-0000-0000DB010000}"/>
    <cellStyle name="쉼표 [0] 81 2" xfId="245" xr:uid="{00000000-0005-0000-0000-0000DC010000}"/>
    <cellStyle name="쉼표 [0] 81 2 2" xfId="433" xr:uid="{00000000-0005-0000-0000-0000DD010000}"/>
    <cellStyle name="쉼표 [0] 81 2 2 2" xfId="526" xr:uid="{00000000-0005-0000-0000-0000DE010000}"/>
    <cellStyle name="쉼표 [0] 81 2 2 3" xfId="669" xr:uid="{00000000-0005-0000-0000-0000DF010000}"/>
    <cellStyle name="쉼표 [0] 81 2 3" xfId="480" xr:uid="{00000000-0005-0000-0000-0000E0010000}"/>
    <cellStyle name="쉼표 [0] 81 2 4" xfId="572" xr:uid="{00000000-0005-0000-0000-0000E1010000}"/>
    <cellStyle name="쉼표 [0] 81 2 5" xfId="623" xr:uid="{00000000-0005-0000-0000-0000E2010000}"/>
    <cellStyle name="쉼표 [0] 81 2 6" xfId="716" xr:uid="{00000000-0005-0000-0000-0000E3010000}"/>
    <cellStyle name="쉼표 [0] 81 3" xfId="432" xr:uid="{00000000-0005-0000-0000-0000E4010000}"/>
    <cellStyle name="쉼표 [0] 81 3 2" xfId="525" xr:uid="{00000000-0005-0000-0000-0000E5010000}"/>
    <cellStyle name="쉼표 [0] 81 3 3" xfId="668" xr:uid="{00000000-0005-0000-0000-0000E6010000}"/>
    <cellStyle name="쉼표 [0] 81 4" xfId="479" xr:uid="{00000000-0005-0000-0000-0000E7010000}"/>
    <cellStyle name="쉼표 [0] 81 5" xfId="571" xr:uid="{00000000-0005-0000-0000-0000E8010000}"/>
    <cellStyle name="쉼표 [0] 81 6" xfId="622" xr:uid="{00000000-0005-0000-0000-0000E9010000}"/>
    <cellStyle name="쉼표 [0] 81 7" xfId="715" xr:uid="{00000000-0005-0000-0000-0000EA010000}"/>
    <cellStyle name="쉼표 [0] 82" xfId="246" xr:uid="{00000000-0005-0000-0000-0000EB010000}"/>
    <cellStyle name="쉼표 [0] 82 2" xfId="247" xr:uid="{00000000-0005-0000-0000-0000EC010000}"/>
    <cellStyle name="쉼표 [0] 82 2 2" xfId="435" xr:uid="{00000000-0005-0000-0000-0000ED010000}"/>
    <cellStyle name="쉼표 [0] 82 2 2 2" xfId="528" xr:uid="{00000000-0005-0000-0000-0000EE010000}"/>
    <cellStyle name="쉼표 [0] 82 2 2 3" xfId="671" xr:uid="{00000000-0005-0000-0000-0000EF010000}"/>
    <cellStyle name="쉼표 [0] 82 2 3" xfId="482" xr:uid="{00000000-0005-0000-0000-0000F0010000}"/>
    <cellStyle name="쉼표 [0] 82 2 4" xfId="574" xr:uid="{00000000-0005-0000-0000-0000F1010000}"/>
    <cellStyle name="쉼표 [0] 82 2 5" xfId="625" xr:uid="{00000000-0005-0000-0000-0000F2010000}"/>
    <cellStyle name="쉼표 [0] 82 2 6" xfId="718" xr:uid="{00000000-0005-0000-0000-0000F3010000}"/>
    <cellStyle name="쉼표 [0] 82 3" xfId="434" xr:uid="{00000000-0005-0000-0000-0000F4010000}"/>
    <cellStyle name="쉼표 [0] 82 3 2" xfId="527" xr:uid="{00000000-0005-0000-0000-0000F5010000}"/>
    <cellStyle name="쉼표 [0] 82 3 3" xfId="670" xr:uid="{00000000-0005-0000-0000-0000F6010000}"/>
    <cellStyle name="쉼표 [0] 82 4" xfId="481" xr:uid="{00000000-0005-0000-0000-0000F7010000}"/>
    <cellStyle name="쉼표 [0] 82 5" xfId="573" xr:uid="{00000000-0005-0000-0000-0000F8010000}"/>
    <cellStyle name="쉼표 [0] 82 6" xfId="624" xr:uid="{00000000-0005-0000-0000-0000F9010000}"/>
    <cellStyle name="쉼표 [0] 82 7" xfId="717" xr:uid="{00000000-0005-0000-0000-0000FA010000}"/>
    <cellStyle name="쉼표 [0] 84" xfId="248" xr:uid="{00000000-0005-0000-0000-0000FB010000}"/>
    <cellStyle name="쉼표 [0] 84 2" xfId="249" xr:uid="{00000000-0005-0000-0000-0000FC010000}"/>
    <cellStyle name="쉼표 [0] 84 2 2" xfId="437" xr:uid="{00000000-0005-0000-0000-0000FD010000}"/>
    <cellStyle name="쉼표 [0] 84 2 2 2" xfId="530" xr:uid="{00000000-0005-0000-0000-0000FE010000}"/>
    <cellStyle name="쉼표 [0] 84 2 2 3" xfId="673" xr:uid="{00000000-0005-0000-0000-0000FF010000}"/>
    <cellStyle name="쉼표 [0] 84 2 3" xfId="484" xr:uid="{00000000-0005-0000-0000-000000020000}"/>
    <cellStyle name="쉼표 [0] 84 2 4" xfId="576" xr:uid="{00000000-0005-0000-0000-000001020000}"/>
    <cellStyle name="쉼표 [0] 84 2 5" xfId="627" xr:uid="{00000000-0005-0000-0000-000002020000}"/>
    <cellStyle name="쉼표 [0] 84 2 6" xfId="720" xr:uid="{00000000-0005-0000-0000-000003020000}"/>
    <cellStyle name="쉼표 [0] 84 3" xfId="436" xr:uid="{00000000-0005-0000-0000-000004020000}"/>
    <cellStyle name="쉼표 [0] 84 3 2" xfId="529" xr:uid="{00000000-0005-0000-0000-000005020000}"/>
    <cellStyle name="쉼표 [0] 84 3 3" xfId="672" xr:uid="{00000000-0005-0000-0000-000006020000}"/>
    <cellStyle name="쉼표 [0] 84 4" xfId="483" xr:uid="{00000000-0005-0000-0000-000007020000}"/>
    <cellStyle name="쉼표 [0] 84 5" xfId="575" xr:uid="{00000000-0005-0000-0000-000008020000}"/>
    <cellStyle name="쉼표 [0] 84 6" xfId="626" xr:uid="{00000000-0005-0000-0000-000009020000}"/>
    <cellStyle name="쉼표 [0] 84 7" xfId="719" xr:uid="{00000000-0005-0000-0000-00000A020000}"/>
    <cellStyle name="쉼표 [0] 85" xfId="250" xr:uid="{00000000-0005-0000-0000-00000B020000}"/>
    <cellStyle name="쉼표 [0] 85 2" xfId="251" xr:uid="{00000000-0005-0000-0000-00000C020000}"/>
    <cellStyle name="쉼표 [0] 85 2 2" xfId="439" xr:uid="{00000000-0005-0000-0000-00000D020000}"/>
    <cellStyle name="쉼표 [0] 85 2 2 2" xfId="532" xr:uid="{00000000-0005-0000-0000-00000E020000}"/>
    <cellStyle name="쉼표 [0] 85 2 2 3" xfId="675" xr:uid="{00000000-0005-0000-0000-00000F020000}"/>
    <cellStyle name="쉼표 [0] 85 2 3" xfId="486" xr:uid="{00000000-0005-0000-0000-000010020000}"/>
    <cellStyle name="쉼표 [0] 85 2 4" xfId="578" xr:uid="{00000000-0005-0000-0000-000011020000}"/>
    <cellStyle name="쉼표 [0] 85 2 5" xfId="629" xr:uid="{00000000-0005-0000-0000-000012020000}"/>
    <cellStyle name="쉼표 [0] 85 2 6" xfId="722" xr:uid="{00000000-0005-0000-0000-000013020000}"/>
    <cellStyle name="쉼표 [0] 85 3" xfId="438" xr:uid="{00000000-0005-0000-0000-000014020000}"/>
    <cellStyle name="쉼표 [0] 85 3 2" xfId="531" xr:uid="{00000000-0005-0000-0000-000015020000}"/>
    <cellStyle name="쉼표 [0] 85 3 3" xfId="674" xr:uid="{00000000-0005-0000-0000-000016020000}"/>
    <cellStyle name="쉼표 [0] 85 4" xfId="485" xr:uid="{00000000-0005-0000-0000-000017020000}"/>
    <cellStyle name="쉼표 [0] 85 5" xfId="577" xr:uid="{00000000-0005-0000-0000-000018020000}"/>
    <cellStyle name="쉼표 [0] 85 6" xfId="628" xr:uid="{00000000-0005-0000-0000-000019020000}"/>
    <cellStyle name="쉼표 [0] 85 7" xfId="721" xr:uid="{00000000-0005-0000-0000-00001A020000}"/>
    <cellStyle name="쉼표 [0] 9" xfId="252" xr:uid="{00000000-0005-0000-0000-00001B020000}"/>
    <cellStyle name="쉼표 [0] 9 2" xfId="253" xr:uid="{00000000-0005-0000-0000-00001C020000}"/>
    <cellStyle name="쉼표 [0] 9 2 2" xfId="441" xr:uid="{00000000-0005-0000-0000-00001D020000}"/>
    <cellStyle name="쉼표 [0] 9 2 2 2" xfId="534" xr:uid="{00000000-0005-0000-0000-00001E020000}"/>
    <cellStyle name="쉼표 [0] 9 2 2 3" xfId="677" xr:uid="{00000000-0005-0000-0000-00001F020000}"/>
    <cellStyle name="쉼표 [0] 9 2 3" xfId="488" xr:uid="{00000000-0005-0000-0000-000020020000}"/>
    <cellStyle name="쉼표 [0] 9 2 4" xfId="580" xr:uid="{00000000-0005-0000-0000-000021020000}"/>
    <cellStyle name="쉼표 [0] 9 2 5" xfId="631" xr:uid="{00000000-0005-0000-0000-000022020000}"/>
    <cellStyle name="쉼표 [0] 9 2 6" xfId="724" xr:uid="{00000000-0005-0000-0000-000023020000}"/>
    <cellStyle name="쉼표 [0] 9 3" xfId="440" xr:uid="{00000000-0005-0000-0000-000024020000}"/>
    <cellStyle name="쉼표 [0] 9 3 2" xfId="533" xr:uid="{00000000-0005-0000-0000-000025020000}"/>
    <cellStyle name="쉼표 [0] 9 3 3" xfId="676" xr:uid="{00000000-0005-0000-0000-000026020000}"/>
    <cellStyle name="쉼표 [0] 9 4" xfId="487" xr:uid="{00000000-0005-0000-0000-000027020000}"/>
    <cellStyle name="쉼표 [0] 9 5" xfId="579" xr:uid="{00000000-0005-0000-0000-000028020000}"/>
    <cellStyle name="쉼표 [0] 9 6" xfId="630" xr:uid="{00000000-0005-0000-0000-000029020000}"/>
    <cellStyle name="쉼표 [0] 9 7" xfId="723" xr:uid="{00000000-0005-0000-0000-00002A020000}"/>
    <cellStyle name="쉼표 [0]_13 환경" xfId="254" xr:uid="{00000000-0005-0000-0000-00002B020000}"/>
    <cellStyle name="스타일 1" xfId="255" xr:uid="{00000000-0005-0000-0000-00002C020000}"/>
    <cellStyle name="스타일 1 2" xfId="256" xr:uid="{00000000-0005-0000-0000-00002D020000}"/>
    <cellStyle name="연결된 셀 2" xfId="257" xr:uid="{00000000-0005-0000-0000-00002E020000}"/>
    <cellStyle name="연결된 셀 2 2" xfId="258" xr:uid="{00000000-0005-0000-0000-00002F020000}"/>
    <cellStyle name="연결된 셀 3" xfId="259" xr:uid="{00000000-0005-0000-0000-000030020000}"/>
    <cellStyle name="요약 2" xfId="260" xr:uid="{00000000-0005-0000-0000-000031020000}"/>
    <cellStyle name="요약 2 2" xfId="261" xr:uid="{00000000-0005-0000-0000-000032020000}"/>
    <cellStyle name="요약 3" xfId="262" xr:uid="{00000000-0005-0000-0000-000033020000}"/>
    <cellStyle name="입력 2" xfId="263" xr:uid="{00000000-0005-0000-0000-000034020000}"/>
    <cellStyle name="입력 2 2" xfId="264" xr:uid="{00000000-0005-0000-0000-000035020000}"/>
    <cellStyle name="입력 3" xfId="265" xr:uid="{00000000-0005-0000-0000-000036020000}"/>
    <cellStyle name="자리수" xfId="266" xr:uid="{00000000-0005-0000-0000-000037020000}"/>
    <cellStyle name="자리수0" xfId="267" xr:uid="{00000000-0005-0000-0000-000038020000}"/>
    <cellStyle name="작은제목" xfId="268" xr:uid="{00000000-0005-0000-0000-000039020000}"/>
    <cellStyle name="제목 1 2" xfId="269" xr:uid="{00000000-0005-0000-0000-00003A020000}"/>
    <cellStyle name="제목 1 2 2" xfId="270" xr:uid="{00000000-0005-0000-0000-00003B020000}"/>
    <cellStyle name="제목 1 3" xfId="271" xr:uid="{00000000-0005-0000-0000-00003C020000}"/>
    <cellStyle name="제목 2 2" xfId="272" xr:uid="{00000000-0005-0000-0000-00003D020000}"/>
    <cellStyle name="제목 2 2 2" xfId="273" xr:uid="{00000000-0005-0000-0000-00003E020000}"/>
    <cellStyle name="제목 2 3" xfId="274" xr:uid="{00000000-0005-0000-0000-00003F020000}"/>
    <cellStyle name="제목 3 2" xfId="275" xr:uid="{00000000-0005-0000-0000-000040020000}"/>
    <cellStyle name="제목 3 2 2" xfId="276" xr:uid="{00000000-0005-0000-0000-000041020000}"/>
    <cellStyle name="제목 3 3" xfId="277" xr:uid="{00000000-0005-0000-0000-000042020000}"/>
    <cellStyle name="제목 4 2" xfId="278" xr:uid="{00000000-0005-0000-0000-000043020000}"/>
    <cellStyle name="제목 4 2 2" xfId="279" xr:uid="{00000000-0005-0000-0000-000044020000}"/>
    <cellStyle name="제목 4 3" xfId="280" xr:uid="{00000000-0005-0000-0000-000045020000}"/>
    <cellStyle name="제목 5" xfId="281" xr:uid="{00000000-0005-0000-0000-000046020000}"/>
    <cellStyle name="제목 5 2" xfId="282" xr:uid="{00000000-0005-0000-0000-000047020000}"/>
    <cellStyle name="제목 6" xfId="283" xr:uid="{00000000-0005-0000-0000-000048020000}"/>
    <cellStyle name="좋음 2" xfId="284" xr:uid="{00000000-0005-0000-0000-000049020000}"/>
    <cellStyle name="좋음 2 2" xfId="285" xr:uid="{00000000-0005-0000-0000-00004A020000}"/>
    <cellStyle name="좋음 3" xfId="286" xr:uid="{00000000-0005-0000-0000-00004B020000}"/>
    <cellStyle name="출력 2" xfId="287" xr:uid="{00000000-0005-0000-0000-00004C020000}"/>
    <cellStyle name="출력 2 2" xfId="288" xr:uid="{00000000-0005-0000-0000-00004D020000}"/>
    <cellStyle name="출력 3" xfId="289" xr:uid="{00000000-0005-0000-0000-00004E020000}"/>
    <cellStyle name="콤마 [0]" xfId="290" xr:uid="{00000000-0005-0000-0000-00004F020000}"/>
    <cellStyle name="콤마 [0] 2" xfId="291" xr:uid="{00000000-0005-0000-0000-000050020000}"/>
    <cellStyle name="콤마 [0] 2 2" xfId="443" xr:uid="{00000000-0005-0000-0000-000051020000}"/>
    <cellStyle name="콤마 [0] 2 2 2" xfId="536" xr:uid="{00000000-0005-0000-0000-000052020000}"/>
    <cellStyle name="콤마 [0] 2 2 3" xfId="679" xr:uid="{00000000-0005-0000-0000-000053020000}"/>
    <cellStyle name="콤마 [0] 2 3" xfId="490" xr:uid="{00000000-0005-0000-0000-000054020000}"/>
    <cellStyle name="콤마 [0] 2 4" xfId="582" xr:uid="{00000000-0005-0000-0000-000055020000}"/>
    <cellStyle name="콤마 [0] 2 5" xfId="633" xr:uid="{00000000-0005-0000-0000-000056020000}"/>
    <cellStyle name="콤마 [0] 2 6" xfId="726" xr:uid="{00000000-0005-0000-0000-000057020000}"/>
    <cellStyle name="콤마 [0] 3" xfId="442" xr:uid="{00000000-0005-0000-0000-000058020000}"/>
    <cellStyle name="콤마 [0] 3 2" xfId="535" xr:uid="{00000000-0005-0000-0000-000059020000}"/>
    <cellStyle name="콤마 [0] 3 3" xfId="678" xr:uid="{00000000-0005-0000-0000-00005A020000}"/>
    <cellStyle name="콤마 [0] 4" xfId="489" xr:uid="{00000000-0005-0000-0000-00005B020000}"/>
    <cellStyle name="콤마 [0] 5" xfId="581" xr:uid="{00000000-0005-0000-0000-00005C020000}"/>
    <cellStyle name="콤마 [0] 6" xfId="632" xr:uid="{00000000-0005-0000-0000-00005D020000}"/>
    <cellStyle name="콤마 [0] 7" xfId="725" xr:uid="{00000000-0005-0000-0000-00005E020000}"/>
    <cellStyle name="콤마 [0]_해안선및도서" xfId="292" xr:uid="{00000000-0005-0000-0000-00005F020000}"/>
    <cellStyle name="콤마_  종  합  " xfId="293" xr:uid="{00000000-0005-0000-0000-000060020000}"/>
    <cellStyle name="큰제목" xfId="294" xr:uid="{00000000-0005-0000-0000-000061020000}"/>
    <cellStyle name="큰제목 2" xfId="295" xr:uid="{00000000-0005-0000-0000-000062020000}"/>
    <cellStyle name="통화 [0] 2" xfId="296" xr:uid="{00000000-0005-0000-0000-000063020000}"/>
    <cellStyle name="통화 [0] 2 2" xfId="297" xr:uid="{00000000-0005-0000-0000-000064020000}"/>
    <cellStyle name="통화 [0] 2 2 2" xfId="445" xr:uid="{00000000-0005-0000-0000-000065020000}"/>
    <cellStyle name="통화 [0] 2 2 2 2" xfId="538" xr:uid="{00000000-0005-0000-0000-000066020000}"/>
    <cellStyle name="통화 [0] 2 2 2 3" xfId="681" xr:uid="{00000000-0005-0000-0000-000067020000}"/>
    <cellStyle name="통화 [0] 2 2 3" xfId="492" xr:uid="{00000000-0005-0000-0000-000068020000}"/>
    <cellStyle name="통화 [0] 2 2 4" xfId="584" xr:uid="{00000000-0005-0000-0000-000069020000}"/>
    <cellStyle name="통화 [0] 2 2 5" xfId="635" xr:uid="{00000000-0005-0000-0000-00006A020000}"/>
    <cellStyle name="통화 [0] 2 2 6" xfId="728" xr:uid="{00000000-0005-0000-0000-00006B020000}"/>
    <cellStyle name="통화 [0] 2 3" xfId="444" xr:uid="{00000000-0005-0000-0000-00006C020000}"/>
    <cellStyle name="통화 [0] 2 3 2" xfId="537" xr:uid="{00000000-0005-0000-0000-00006D020000}"/>
    <cellStyle name="통화 [0] 2 3 3" xfId="680" xr:uid="{00000000-0005-0000-0000-00006E020000}"/>
    <cellStyle name="통화 [0] 2 4" xfId="491" xr:uid="{00000000-0005-0000-0000-00006F020000}"/>
    <cellStyle name="통화 [0] 2 5" xfId="583" xr:uid="{00000000-0005-0000-0000-000070020000}"/>
    <cellStyle name="통화 [0] 2 6" xfId="634" xr:uid="{00000000-0005-0000-0000-000071020000}"/>
    <cellStyle name="통화 [0] 2 7" xfId="727" xr:uid="{00000000-0005-0000-0000-000072020000}"/>
    <cellStyle name="퍼센트" xfId="298" xr:uid="{00000000-0005-0000-0000-000073020000}"/>
    <cellStyle name="표준" xfId="0" builtinId="0"/>
    <cellStyle name="표준 10" xfId="299" xr:uid="{00000000-0005-0000-0000-000075020000}"/>
    <cellStyle name="표준 10 2" xfId="300" xr:uid="{00000000-0005-0000-0000-000076020000}"/>
    <cellStyle name="표준 100" xfId="301" xr:uid="{00000000-0005-0000-0000-000077020000}"/>
    <cellStyle name="표준 101" xfId="302" xr:uid="{00000000-0005-0000-0000-000078020000}"/>
    <cellStyle name="표준 102" xfId="303" xr:uid="{00000000-0005-0000-0000-000079020000}"/>
    <cellStyle name="표준 103" xfId="304" xr:uid="{00000000-0005-0000-0000-00007A020000}"/>
    <cellStyle name="표준 109" xfId="305" xr:uid="{00000000-0005-0000-0000-00007B020000}"/>
    <cellStyle name="표준 11" xfId="306" xr:uid="{00000000-0005-0000-0000-00007C020000}"/>
    <cellStyle name="표준 11 2" xfId="307" xr:uid="{00000000-0005-0000-0000-00007D020000}"/>
    <cellStyle name="표준 110" xfId="308" xr:uid="{00000000-0005-0000-0000-00007E020000}"/>
    <cellStyle name="표준 111" xfId="309" xr:uid="{00000000-0005-0000-0000-00007F020000}"/>
    <cellStyle name="표준 12" xfId="310" xr:uid="{00000000-0005-0000-0000-000080020000}"/>
    <cellStyle name="표준 13" xfId="311" xr:uid="{00000000-0005-0000-0000-000081020000}"/>
    <cellStyle name="표준 137" xfId="399" xr:uid="{00000000-0005-0000-0000-000082020000}"/>
    <cellStyle name="표준 14" xfId="312" xr:uid="{00000000-0005-0000-0000-000083020000}"/>
    <cellStyle name="표준 15" xfId="313" xr:uid="{00000000-0005-0000-0000-000084020000}"/>
    <cellStyle name="표준 16" xfId="314" xr:uid="{00000000-0005-0000-0000-000085020000}"/>
    <cellStyle name="표준 168" xfId="315" xr:uid="{00000000-0005-0000-0000-000086020000}"/>
    <cellStyle name="표준 169" xfId="316" xr:uid="{00000000-0005-0000-0000-000087020000}"/>
    <cellStyle name="표준 17" xfId="317" xr:uid="{00000000-0005-0000-0000-000088020000}"/>
    <cellStyle name="표준 170" xfId="318" xr:uid="{00000000-0005-0000-0000-000089020000}"/>
    <cellStyle name="표준 171" xfId="319" xr:uid="{00000000-0005-0000-0000-00008A020000}"/>
    <cellStyle name="표준 172" xfId="320" xr:uid="{00000000-0005-0000-0000-00008B020000}"/>
    <cellStyle name="표준 173" xfId="321" xr:uid="{00000000-0005-0000-0000-00008C020000}"/>
    <cellStyle name="표준 175" xfId="322" xr:uid="{00000000-0005-0000-0000-00008D020000}"/>
    <cellStyle name="표준 176" xfId="323" xr:uid="{00000000-0005-0000-0000-00008E020000}"/>
    <cellStyle name="표준 177" xfId="324" xr:uid="{00000000-0005-0000-0000-00008F020000}"/>
    <cellStyle name="표준 178" xfId="325" xr:uid="{00000000-0005-0000-0000-000090020000}"/>
    <cellStyle name="표준 179" xfId="326" xr:uid="{00000000-0005-0000-0000-000091020000}"/>
    <cellStyle name="표준 18" xfId="327" xr:uid="{00000000-0005-0000-0000-000092020000}"/>
    <cellStyle name="표준 180" xfId="328" xr:uid="{00000000-0005-0000-0000-000093020000}"/>
    <cellStyle name="표준 181" xfId="329" xr:uid="{00000000-0005-0000-0000-000094020000}"/>
    <cellStyle name="표준 182" xfId="330" xr:uid="{00000000-0005-0000-0000-000095020000}"/>
    <cellStyle name="표준 183" xfId="331" xr:uid="{00000000-0005-0000-0000-000096020000}"/>
    <cellStyle name="표준 19" xfId="332" xr:uid="{00000000-0005-0000-0000-000097020000}"/>
    <cellStyle name="표준 2" xfId="333" xr:uid="{00000000-0005-0000-0000-000098020000}"/>
    <cellStyle name="표준 2 2" xfId="334" xr:uid="{00000000-0005-0000-0000-000099020000}"/>
    <cellStyle name="표준 2 3" xfId="335" xr:uid="{00000000-0005-0000-0000-00009A020000}"/>
    <cellStyle name="표준 2 4" xfId="336" xr:uid="{00000000-0005-0000-0000-00009B020000}"/>
    <cellStyle name="표준 2 5" xfId="337" xr:uid="{00000000-0005-0000-0000-00009C020000}"/>
    <cellStyle name="표준 2_(붙임2) 시정통계 활용도 의견조사표" xfId="338" xr:uid="{00000000-0005-0000-0000-00009D020000}"/>
    <cellStyle name="표준 20" xfId="339" xr:uid="{00000000-0005-0000-0000-00009E020000}"/>
    <cellStyle name="표준 21" xfId="340" xr:uid="{00000000-0005-0000-0000-00009F020000}"/>
    <cellStyle name="표준 22" xfId="341" xr:uid="{00000000-0005-0000-0000-0000A0020000}"/>
    <cellStyle name="표준 23" xfId="342" xr:uid="{00000000-0005-0000-0000-0000A1020000}"/>
    <cellStyle name="표준 24" xfId="343" xr:uid="{00000000-0005-0000-0000-0000A2020000}"/>
    <cellStyle name="표준 24 2" xfId="589" xr:uid="{00000000-0005-0000-0000-0000A3020000}"/>
    <cellStyle name="표준 25" xfId="344" xr:uid="{00000000-0005-0000-0000-0000A4020000}"/>
    <cellStyle name="표준 26" xfId="345" xr:uid="{00000000-0005-0000-0000-0000A5020000}"/>
    <cellStyle name="표준 27" xfId="346" xr:uid="{00000000-0005-0000-0000-0000A6020000}"/>
    <cellStyle name="표준 28" xfId="347" xr:uid="{00000000-0005-0000-0000-0000A7020000}"/>
    <cellStyle name="표준 29" xfId="348" xr:uid="{00000000-0005-0000-0000-0000A8020000}"/>
    <cellStyle name="표준 3" xfId="349" xr:uid="{00000000-0005-0000-0000-0000A9020000}"/>
    <cellStyle name="표준 3 2" xfId="350" xr:uid="{00000000-0005-0000-0000-0000AA020000}"/>
    <cellStyle name="표준 3 3" xfId="351" xr:uid="{00000000-0005-0000-0000-0000AB020000}"/>
    <cellStyle name="표준 3 4" xfId="352" xr:uid="{00000000-0005-0000-0000-0000AC020000}"/>
    <cellStyle name="표준 30" xfId="353" xr:uid="{00000000-0005-0000-0000-0000AD020000}"/>
    <cellStyle name="표준 31" xfId="354" xr:uid="{00000000-0005-0000-0000-0000AE020000}"/>
    <cellStyle name="표준 32" xfId="355" xr:uid="{00000000-0005-0000-0000-0000AF020000}"/>
    <cellStyle name="표준 33" xfId="356" xr:uid="{00000000-0005-0000-0000-0000B0020000}"/>
    <cellStyle name="표준 34" xfId="357" xr:uid="{00000000-0005-0000-0000-0000B1020000}"/>
    <cellStyle name="표준 35" xfId="358" xr:uid="{00000000-0005-0000-0000-0000B2020000}"/>
    <cellStyle name="표준 36" xfId="359" xr:uid="{00000000-0005-0000-0000-0000B3020000}"/>
    <cellStyle name="표준 37" xfId="360" xr:uid="{00000000-0005-0000-0000-0000B4020000}"/>
    <cellStyle name="표준 38" xfId="361" xr:uid="{00000000-0005-0000-0000-0000B5020000}"/>
    <cellStyle name="표준 39" xfId="362" xr:uid="{00000000-0005-0000-0000-0000B6020000}"/>
    <cellStyle name="표준 4" xfId="363" xr:uid="{00000000-0005-0000-0000-0000B7020000}"/>
    <cellStyle name="표준 40" xfId="364" xr:uid="{00000000-0005-0000-0000-0000B8020000}"/>
    <cellStyle name="표준 41" xfId="587" xr:uid="{00000000-0005-0000-0000-0000B9020000}"/>
    <cellStyle name="표준 42" xfId="365" xr:uid="{00000000-0005-0000-0000-0000BA020000}"/>
    <cellStyle name="표준 5" xfId="366" xr:uid="{00000000-0005-0000-0000-0000BB020000}"/>
    <cellStyle name="표준 53" xfId="367" xr:uid="{00000000-0005-0000-0000-0000BC020000}"/>
    <cellStyle name="표준 6" xfId="368" xr:uid="{00000000-0005-0000-0000-0000BD020000}"/>
    <cellStyle name="표준 6 2" xfId="369" xr:uid="{00000000-0005-0000-0000-0000BE020000}"/>
    <cellStyle name="표준 6 3" xfId="370" xr:uid="{00000000-0005-0000-0000-0000BF020000}"/>
    <cellStyle name="표준 6 4" xfId="371" xr:uid="{00000000-0005-0000-0000-0000C0020000}"/>
    <cellStyle name="표준 6 5" xfId="372" xr:uid="{00000000-0005-0000-0000-0000C1020000}"/>
    <cellStyle name="표준 7" xfId="373" xr:uid="{00000000-0005-0000-0000-0000C2020000}"/>
    <cellStyle name="표준 79" xfId="374" xr:uid="{00000000-0005-0000-0000-0000C3020000}"/>
    <cellStyle name="표준 8" xfId="375" xr:uid="{00000000-0005-0000-0000-0000C4020000}"/>
    <cellStyle name="표준 80" xfId="376" xr:uid="{00000000-0005-0000-0000-0000C5020000}"/>
    <cellStyle name="표준 87" xfId="377" xr:uid="{00000000-0005-0000-0000-0000C6020000}"/>
    <cellStyle name="표준 88" xfId="378" xr:uid="{00000000-0005-0000-0000-0000C7020000}"/>
    <cellStyle name="표준 89" xfId="379" xr:uid="{00000000-0005-0000-0000-0000C8020000}"/>
    <cellStyle name="표준 9" xfId="380" xr:uid="{00000000-0005-0000-0000-0000C9020000}"/>
    <cellStyle name="표준 90" xfId="381" xr:uid="{00000000-0005-0000-0000-0000CA020000}"/>
    <cellStyle name="표준 91" xfId="382" xr:uid="{00000000-0005-0000-0000-0000CB020000}"/>
    <cellStyle name="표준 92" xfId="383" xr:uid="{00000000-0005-0000-0000-0000CC020000}"/>
    <cellStyle name="표준 94" xfId="384" xr:uid="{00000000-0005-0000-0000-0000CD020000}"/>
    <cellStyle name="표준 95" xfId="385" xr:uid="{00000000-0005-0000-0000-0000CE020000}"/>
    <cellStyle name="표준 96" xfId="386" xr:uid="{00000000-0005-0000-0000-0000CF020000}"/>
    <cellStyle name="표준 97" xfId="387" xr:uid="{00000000-0005-0000-0000-0000D0020000}"/>
    <cellStyle name="표준 98" xfId="388" xr:uid="{00000000-0005-0000-0000-0000D1020000}"/>
    <cellStyle name="표준 99" xfId="389" xr:uid="{00000000-0005-0000-0000-0000D2020000}"/>
    <cellStyle name="표준_+-13.환경" xfId="390" xr:uid="{00000000-0005-0000-0000-0000D3020000}"/>
    <cellStyle name="표준_-02.토지기후" xfId="391" xr:uid="{00000000-0005-0000-0000-0000D4020000}"/>
    <cellStyle name="표준_13 환경" xfId="392" xr:uid="{00000000-0005-0000-0000-0000D5020000}"/>
    <cellStyle name="하이퍼링크 2" xfId="393" xr:uid="{00000000-0005-0000-0000-0000D6020000}"/>
    <cellStyle name="합산" xfId="394" xr:uid="{00000000-0005-0000-0000-0000D7020000}"/>
    <cellStyle name="화폐기호" xfId="395" xr:uid="{00000000-0005-0000-0000-0000D8020000}"/>
    <cellStyle name="화폐기호0" xfId="396" xr:uid="{00000000-0005-0000-0000-0000D9020000}"/>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xr9:uid="{00000000-0011-0000-FFFF-FFFF00000000}">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xr9:uid="{00000000-0011-0000-FFFF-FFFF01000000}">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1"/>
  <sheetViews>
    <sheetView tabSelected="1" view="pageBreakPreview" zoomScaleNormal="100" zoomScaleSheetLayoutView="100" workbookViewId="0">
      <selection sqref="A1:N1"/>
    </sheetView>
  </sheetViews>
  <sheetFormatPr defaultColWidth="8.88671875" defaultRowHeight="13.5"/>
  <cols>
    <col min="1" max="1" width="7.77734375" style="209" customWidth="1"/>
    <col min="2" max="14" width="8" style="209" customWidth="1"/>
    <col min="15" max="30" width="5.77734375" style="209" customWidth="1"/>
    <col min="31" max="16384" width="8.88671875" style="209"/>
  </cols>
  <sheetData>
    <row r="1" spans="1:31" s="205" customFormat="1" ht="30" customHeight="1">
      <c r="A1" s="278" t="s">
        <v>47</v>
      </c>
      <c r="B1" s="278"/>
      <c r="C1" s="278"/>
      <c r="D1" s="278"/>
      <c r="E1" s="278"/>
      <c r="F1" s="278"/>
      <c r="G1" s="278"/>
      <c r="H1" s="278"/>
      <c r="I1" s="278"/>
      <c r="J1" s="278"/>
      <c r="K1" s="278"/>
      <c r="L1" s="278"/>
      <c r="M1" s="278"/>
      <c r="N1" s="278"/>
    </row>
    <row r="2" spans="1:31" s="205" customFormat="1" ht="30" customHeight="1">
      <c r="A2" s="289" t="s">
        <v>48</v>
      </c>
      <c r="B2" s="289"/>
      <c r="C2" s="289"/>
      <c r="D2" s="289"/>
      <c r="E2" s="289"/>
      <c r="F2" s="289"/>
      <c r="G2" s="289"/>
      <c r="H2" s="289"/>
      <c r="I2" s="289"/>
      <c r="J2" s="289"/>
      <c r="K2" s="289"/>
      <c r="L2" s="289"/>
      <c r="M2" s="289"/>
      <c r="N2" s="289"/>
      <c r="O2" s="206"/>
      <c r="P2" s="206"/>
      <c r="Q2" s="206"/>
      <c r="R2" s="206"/>
      <c r="S2" s="206"/>
      <c r="T2" s="206"/>
      <c r="U2" s="206"/>
      <c r="V2" s="206"/>
      <c r="W2" s="206"/>
      <c r="X2" s="206"/>
      <c r="Y2" s="206"/>
      <c r="Z2" s="206"/>
      <c r="AA2" s="206"/>
      <c r="AB2" s="206"/>
      <c r="AC2" s="206"/>
      <c r="AD2" s="206"/>
      <c r="AE2" s="206"/>
    </row>
    <row r="3" spans="1:31" s="16" customFormat="1" ht="15" customHeight="1">
      <c r="A3" s="288" t="s">
        <v>2</v>
      </c>
      <c r="B3" s="288"/>
      <c r="C3" s="288"/>
      <c r="D3" s="288"/>
      <c r="E3" s="288"/>
      <c r="F3" s="288"/>
      <c r="G3" s="288"/>
      <c r="I3" s="22"/>
      <c r="J3" s="22"/>
      <c r="K3" s="22"/>
      <c r="L3" s="22"/>
      <c r="M3" s="22"/>
      <c r="N3" s="21" t="s">
        <v>3</v>
      </c>
      <c r="O3" s="207"/>
      <c r="Q3" s="207"/>
      <c r="R3" s="207"/>
      <c r="S3" s="207"/>
      <c r="T3" s="207"/>
      <c r="U3" s="207"/>
      <c r="V3" s="207"/>
      <c r="W3" s="207"/>
      <c r="X3" s="207"/>
      <c r="Y3" s="207"/>
      <c r="Z3" s="207"/>
      <c r="AA3" s="207"/>
      <c r="AB3" s="207"/>
      <c r="AC3" s="207"/>
    </row>
    <row r="4" spans="1:31" ht="30" customHeight="1">
      <c r="A4" s="284"/>
      <c r="B4" s="282" t="s">
        <v>101</v>
      </c>
      <c r="C4" s="286"/>
      <c r="D4" s="286"/>
      <c r="E4" s="286"/>
      <c r="F4" s="286"/>
      <c r="G4" s="287"/>
      <c r="H4" s="281" t="s">
        <v>102</v>
      </c>
      <c r="I4" s="282"/>
      <c r="J4" s="282"/>
      <c r="K4" s="282"/>
      <c r="L4" s="282"/>
      <c r="M4" s="283"/>
      <c r="N4" s="279" t="s">
        <v>28</v>
      </c>
      <c r="O4" s="6"/>
      <c r="P4" s="208"/>
      <c r="Q4" s="6"/>
      <c r="R4" s="6"/>
      <c r="S4" s="6"/>
      <c r="T4" s="6"/>
      <c r="U4" s="208"/>
      <c r="V4" s="208"/>
      <c r="W4" s="208"/>
      <c r="X4" s="208"/>
      <c r="Y4" s="208"/>
      <c r="Z4" s="208"/>
      <c r="AA4" s="208"/>
      <c r="AB4" s="208"/>
      <c r="AC4" s="208"/>
      <c r="AD4" s="208"/>
    </row>
    <row r="5" spans="1:31" ht="30" customHeight="1">
      <c r="A5" s="285"/>
      <c r="B5" s="12"/>
      <c r="C5" s="4" t="s">
        <v>103</v>
      </c>
      <c r="D5" s="4" t="s">
        <v>104</v>
      </c>
      <c r="E5" s="4" t="s">
        <v>105</v>
      </c>
      <c r="F5" s="4" t="s">
        <v>106</v>
      </c>
      <c r="G5" s="13" t="s">
        <v>107</v>
      </c>
      <c r="H5" s="17"/>
      <c r="I5" s="196" t="s">
        <v>103</v>
      </c>
      <c r="J5" s="4" t="s">
        <v>104</v>
      </c>
      <c r="K5" s="4" t="s">
        <v>105</v>
      </c>
      <c r="L5" s="4" t="s">
        <v>106</v>
      </c>
      <c r="M5" s="4" t="s">
        <v>107</v>
      </c>
      <c r="N5" s="280"/>
      <c r="O5" s="208"/>
      <c r="P5" s="208"/>
      <c r="Q5" s="208"/>
      <c r="R5" s="6"/>
      <c r="S5" s="208"/>
      <c r="T5" s="208"/>
      <c r="U5" s="5"/>
      <c r="V5" s="208"/>
      <c r="W5" s="208"/>
      <c r="X5" s="208"/>
      <c r="Y5" s="208"/>
      <c r="Z5" s="208"/>
      <c r="AA5" s="208"/>
      <c r="AB5" s="208"/>
      <c r="AC5" s="208"/>
      <c r="AD5" s="208"/>
    </row>
    <row r="6" spans="1:31" s="29" customFormat="1" ht="12.75" customHeight="1">
      <c r="A6" s="145">
        <v>2019</v>
      </c>
      <c r="B6" s="27">
        <v>202</v>
      </c>
      <c r="C6" s="27">
        <v>0</v>
      </c>
      <c r="D6" s="27">
        <v>0</v>
      </c>
      <c r="E6" s="27">
        <v>14</v>
      </c>
      <c r="F6" s="27">
        <v>82</v>
      </c>
      <c r="G6" s="27">
        <v>106</v>
      </c>
      <c r="H6" s="27">
        <v>357</v>
      </c>
      <c r="I6" s="27">
        <v>0</v>
      </c>
      <c r="J6" s="27">
        <v>0</v>
      </c>
      <c r="K6" s="27">
        <v>11</v>
      </c>
      <c r="L6" s="27">
        <v>17</v>
      </c>
      <c r="M6" s="27">
        <v>329</v>
      </c>
      <c r="N6" s="27">
        <v>60</v>
      </c>
      <c r="O6" s="28"/>
    </row>
    <row r="7" spans="1:31" s="29" customFormat="1" ht="12.75" customHeight="1">
      <c r="A7" s="145">
        <v>2020</v>
      </c>
      <c r="B7" s="27">
        <v>224</v>
      </c>
      <c r="C7" s="27">
        <v>0</v>
      </c>
      <c r="D7" s="27">
        <v>0</v>
      </c>
      <c r="E7" s="27">
        <v>14</v>
      </c>
      <c r="F7" s="27">
        <v>91</v>
      </c>
      <c r="G7" s="27">
        <v>119</v>
      </c>
      <c r="H7" s="27">
        <v>355</v>
      </c>
      <c r="I7" s="27">
        <v>0</v>
      </c>
      <c r="J7" s="27">
        <v>0</v>
      </c>
      <c r="K7" s="27">
        <v>11</v>
      </c>
      <c r="L7" s="27">
        <v>17</v>
      </c>
      <c r="M7" s="27">
        <v>327</v>
      </c>
      <c r="N7" s="27">
        <v>63</v>
      </c>
      <c r="O7" s="28"/>
    </row>
    <row r="8" spans="1:31" s="29" customFormat="1" ht="12.75" customHeight="1">
      <c r="A8" s="145">
        <v>2021</v>
      </c>
      <c r="B8" s="27">
        <v>250</v>
      </c>
      <c r="C8" s="27">
        <v>0</v>
      </c>
      <c r="D8" s="27">
        <v>0</v>
      </c>
      <c r="E8" s="27">
        <v>14</v>
      </c>
      <c r="F8" s="27">
        <v>91</v>
      </c>
      <c r="G8" s="27">
        <v>145</v>
      </c>
      <c r="H8" s="27">
        <v>350</v>
      </c>
      <c r="I8" s="27">
        <v>0</v>
      </c>
      <c r="J8" s="27">
        <v>0</v>
      </c>
      <c r="K8" s="27">
        <v>11</v>
      </c>
      <c r="L8" s="27">
        <v>17</v>
      </c>
      <c r="M8" s="27">
        <v>322</v>
      </c>
      <c r="N8" s="27">
        <v>62</v>
      </c>
      <c r="O8" s="28"/>
    </row>
    <row r="9" spans="1:31" s="179" customFormat="1" ht="12.75" customHeight="1">
      <c r="A9" s="145">
        <v>2022</v>
      </c>
      <c r="B9" s="27">
        <v>243</v>
      </c>
      <c r="C9" s="27">
        <v>0</v>
      </c>
      <c r="D9" s="27">
        <v>0</v>
      </c>
      <c r="E9" s="27">
        <v>20</v>
      </c>
      <c r="F9" s="27">
        <v>90</v>
      </c>
      <c r="G9" s="27">
        <v>133</v>
      </c>
      <c r="H9" s="27">
        <v>359</v>
      </c>
      <c r="I9" s="27">
        <v>0</v>
      </c>
      <c r="J9" s="27">
        <v>0</v>
      </c>
      <c r="K9" s="27">
        <v>11</v>
      </c>
      <c r="L9" s="27">
        <v>20</v>
      </c>
      <c r="M9" s="27">
        <v>328</v>
      </c>
      <c r="N9" s="27">
        <v>69</v>
      </c>
      <c r="O9" s="178"/>
    </row>
    <row r="10" spans="1:31" s="179" customFormat="1" ht="12.75" customHeight="1">
      <c r="A10" s="145">
        <v>2023</v>
      </c>
      <c r="B10" s="27">
        <v>239</v>
      </c>
      <c r="C10" s="27">
        <v>0</v>
      </c>
      <c r="D10" s="27">
        <v>0</v>
      </c>
      <c r="E10" s="27">
        <v>19</v>
      </c>
      <c r="F10" s="27">
        <v>88</v>
      </c>
      <c r="G10" s="27">
        <v>132</v>
      </c>
      <c r="H10" s="27">
        <v>348</v>
      </c>
      <c r="I10" s="27">
        <v>0</v>
      </c>
      <c r="J10" s="27">
        <v>0</v>
      </c>
      <c r="K10" s="27">
        <v>11</v>
      </c>
      <c r="L10" s="27">
        <v>22</v>
      </c>
      <c r="M10" s="27">
        <v>315</v>
      </c>
      <c r="N10" s="27">
        <v>64</v>
      </c>
      <c r="O10" s="178"/>
    </row>
    <row r="11" spans="1:31" s="29" customFormat="1" ht="12.75" customHeight="1">
      <c r="A11" s="146">
        <v>2024</v>
      </c>
      <c r="B11" s="30">
        <f>SUM(B12:B38)</f>
        <v>273</v>
      </c>
      <c r="C11" s="30">
        <f t="shared" ref="C11:N11" si="0">SUM(C12:C38)</f>
        <v>0</v>
      </c>
      <c r="D11" s="30">
        <f t="shared" si="0"/>
        <v>0</v>
      </c>
      <c r="E11" s="30">
        <f t="shared" si="0"/>
        <v>19</v>
      </c>
      <c r="F11" s="30">
        <f t="shared" si="0"/>
        <v>96</v>
      </c>
      <c r="G11" s="30">
        <f t="shared" si="0"/>
        <v>158</v>
      </c>
      <c r="H11" s="30">
        <f t="shared" si="0"/>
        <v>364</v>
      </c>
      <c r="I11" s="30">
        <f t="shared" si="0"/>
        <v>0</v>
      </c>
      <c r="J11" s="30">
        <f t="shared" si="0"/>
        <v>0</v>
      </c>
      <c r="K11" s="30">
        <f t="shared" si="0"/>
        <v>11</v>
      </c>
      <c r="L11" s="30">
        <f t="shared" si="0"/>
        <v>22</v>
      </c>
      <c r="M11" s="30">
        <f t="shared" si="0"/>
        <v>331</v>
      </c>
      <c r="N11" s="30">
        <f t="shared" si="0"/>
        <v>68</v>
      </c>
      <c r="O11" s="28"/>
    </row>
    <row r="12" spans="1:31" s="29" customFormat="1" ht="12" customHeight="1">
      <c r="A12" s="147" t="s">
        <v>149</v>
      </c>
      <c r="B12" s="133">
        <f>SUM(C12:G12)</f>
        <v>4</v>
      </c>
      <c r="C12" s="134">
        <v>0</v>
      </c>
      <c r="D12" s="134">
        <v>0</v>
      </c>
      <c r="E12" s="134">
        <v>0</v>
      </c>
      <c r="F12" s="134">
        <v>1</v>
      </c>
      <c r="G12" s="134">
        <v>3</v>
      </c>
      <c r="H12" s="133">
        <f>SUM(I12:M12)</f>
        <v>20</v>
      </c>
      <c r="I12" s="134">
        <v>0</v>
      </c>
      <c r="J12" s="134">
        <v>0</v>
      </c>
      <c r="K12" s="134">
        <v>0</v>
      </c>
      <c r="L12" s="134">
        <v>0</v>
      </c>
      <c r="M12" s="134">
        <v>20</v>
      </c>
      <c r="N12" s="134">
        <v>10</v>
      </c>
      <c r="O12" s="28"/>
    </row>
    <row r="13" spans="1:31" s="29" customFormat="1" ht="12" customHeight="1">
      <c r="A13" s="147" t="s">
        <v>150</v>
      </c>
      <c r="B13" s="133">
        <f t="shared" ref="B13:B38" si="1">SUM(C13:G13)</f>
        <v>25</v>
      </c>
      <c r="C13" s="134">
        <v>0</v>
      </c>
      <c r="D13" s="134">
        <v>0</v>
      </c>
      <c r="E13" s="134">
        <v>0</v>
      </c>
      <c r="F13" s="134">
        <v>10</v>
      </c>
      <c r="G13" s="134">
        <v>15</v>
      </c>
      <c r="H13" s="133">
        <f t="shared" ref="H13:H38" si="2">SUM(I13:M13)</f>
        <v>18</v>
      </c>
      <c r="I13" s="134">
        <v>0</v>
      </c>
      <c r="J13" s="134">
        <v>0</v>
      </c>
      <c r="K13" s="134">
        <v>0</v>
      </c>
      <c r="L13" s="134">
        <v>0</v>
      </c>
      <c r="M13" s="134">
        <v>18</v>
      </c>
      <c r="N13" s="134">
        <v>12</v>
      </c>
      <c r="O13" s="28"/>
    </row>
    <row r="14" spans="1:31" s="29" customFormat="1" ht="12" customHeight="1">
      <c r="A14" s="147" t="s">
        <v>151</v>
      </c>
      <c r="B14" s="133">
        <f t="shared" si="1"/>
        <v>15</v>
      </c>
      <c r="C14" s="134">
        <v>0</v>
      </c>
      <c r="D14" s="135">
        <v>0</v>
      </c>
      <c r="E14" s="135">
        <v>0</v>
      </c>
      <c r="F14" s="134">
        <v>5</v>
      </c>
      <c r="G14" s="134">
        <v>10</v>
      </c>
      <c r="H14" s="133">
        <f t="shared" si="2"/>
        <v>17</v>
      </c>
      <c r="I14" s="135">
        <v>0</v>
      </c>
      <c r="J14" s="135">
        <v>0</v>
      </c>
      <c r="K14" s="135">
        <v>0</v>
      </c>
      <c r="L14" s="134">
        <v>2</v>
      </c>
      <c r="M14" s="134">
        <v>15</v>
      </c>
      <c r="N14" s="135">
        <v>10</v>
      </c>
      <c r="O14" s="28"/>
    </row>
    <row r="15" spans="1:31" s="29" customFormat="1" ht="12" customHeight="1">
      <c r="A15" s="147" t="s">
        <v>152</v>
      </c>
      <c r="B15" s="133">
        <f t="shared" si="1"/>
        <v>15</v>
      </c>
      <c r="C15" s="134">
        <v>0</v>
      </c>
      <c r="D15" s="135">
        <v>0</v>
      </c>
      <c r="E15" s="135">
        <v>0</v>
      </c>
      <c r="F15" s="134">
        <v>6</v>
      </c>
      <c r="G15" s="134">
        <v>9</v>
      </c>
      <c r="H15" s="133">
        <f t="shared" si="2"/>
        <v>24</v>
      </c>
      <c r="I15" s="135">
        <v>0</v>
      </c>
      <c r="J15" s="135">
        <v>0</v>
      </c>
      <c r="K15" s="135">
        <v>0</v>
      </c>
      <c r="L15" s="134">
        <v>0</v>
      </c>
      <c r="M15" s="134">
        <v>24</v>
      </c>
      <c r="N15" s="135">
        <v>11</v>
      </c>
      <c r="O15" s="28"/>
    </row>
    <row r="16" spans="1:31" s="29" customFormat="1" ht="12" customHeight="1">
      <c r="A16" s="147" t="s">
        <v>153</v>
      </c>
      <c r="B16" s="133">
        <f t="shared" si="1"/>
        <v>2</v>
      </c>
      <c r="C16" s="134">
        <v>0</v>
      </c>
      <c r="D16" s="134">
        <v>0</v>
      </c>
      <c r="E16" s="134">
        <v>0</v>
      </c>
      <c r="F16" s="134">
        <v>2</v>
      </c>
      <c r="G16" s="134">
        <v>0</v>
      </c>
      <c r="H16" s="133">
        <f t="shared" si="2"/>
        <v>0</v>
      </c>
      <c r="I16" s="134">
        <v>0</v>
      </c>
      <c r="J16" s="134">
        <v>0</v>
      </c>
      <c r="K16" s="134">
        <v>0</v>
      </c>
      <c r="L16" s="134">
        <v>0</v>
      </c>
      <c r="M16" s="134">
        <v>0</v>
      </c>
      <c r="N16" s="134">
        <v>0</v>
      </c>
      <c r="O16" s="28"/>
    </row>
    <row r="17" spans="1:15" s="29" customFormat="1" ht="12" customHeight="1">
      <c r="A17" s="147" t="s">
        <v>154</v>
      </c>
      <c r="B17" s="133">
        <f t="shared" si="1"/>
        <v>3</v>
      </c>
      <c r="C17" s="134">
        <v>0</v>
      </c>
      <c r="D17" s="134">
        <v>0</v>
      </c>
      <c r="E17" s="134">
        <v>0</v>
      </c>
      <c r="F17" s="134">
        <v>1</v>
      </c>
      <c r="G17" s="134">
        <v>2</v>
      </c>
      <c r="H17" s="133">
        <f t="shared" si="2"/>
        <v>2</v>
      </c>
      <c r="I17" s="134">
        <v>0</v>
      </c>
      <c r="J17" s="134">
        <v>0</v>
      </c>
      <c r="K17" s="134">
        <v>0</v>
      </c>
      <c r="L17" s="134">
        <v>0</v>
      </c>
      <c r="M17" s="134">
        <v>2</v>
      </c>
      <c r="N17" s="134">
        <v>0</v>
      </c>
      <c r="O17" s="28"/>
    </row>
    <row r="18" spans="1:15" s="29" customFormat="1" ht="12" customHeight="1">
      <c r="A18" s="147" t="s">
        <v>155</v>
      </c>
      <c r="B18" s="133">
        <f t="shared" si="1"/>
        <v>2</v>
      </c>
      <c r="C18" s="135">
        <v>0</v>
      </c>
      <c r="D18" s="135">
        <v>0</v>
      </c>
      <c r="E18" s="135">
        <v>0</v>
      </c>
      <c r="F18" s="135">
        <v>2</v>
      </c>
      <c r="G18" s="134">
        <v>0</v>
      </c>
      <c r="H18" s="133">
        <f t="shared" si="2"/>
        <v>1</v>
      </c>
      <c r="I18" s="135">
        <v>0</v>
      </c>
      <c r="J18" s="135">
        <v>0</v>
      </c>
      <c r="K18" s="135">
        <v>0</v>
      </c>
      <c r="L18" s="135">
        <v>0</v>
      </c>
      <c r="M18" s="134">
        <v>1</v>
      </c>
      <c r="N18" s="135">
        <v>0</v>
      </c>
      <c r="O18" s="28"/>
    </row>
    <row r="19" spans="1:15" s="29" customFormat="1" ht="12" customHeight="1">
      <c r="A19" s="147" t="s">
        <v>156</v>
      </c>
      <c r="B19" s="133">
        <f t="shared" si="1"/>
        <v>2</v>
      </c>
      <c r="C19" s="135">
        <v>0</v>
      </c>
      <c r="D19" s="135">
        <v>0</v>
      </c>
      <c r="E19" s="135">
        <v>0</v>
      </c>
      <c r="F19" s="135">
        <v>1</v>
      </c>
      <c r="G19" s="134">
        <v>1</v>
      </c>
      <c r="H19" s="133">
        <f t="shared" si="2"/>
        <v>1</v>
      </c>
      <c r="I19" s="135">
        <v>0</v>
      </c>
      <c r="J19" s="135">
        <v>0</v>
      </c>
      <c r="K19" s="135">
        <v>0</v>
      </c>
      <c r="L19" s="135">
        <v>0</v>
      </c>
      <c r="M19" s="134">
        <v>1</v>
      </c>
      <c r="N19" s="135">
        <v>1</v>
      </c>
      <c r="O19" s="28"/>
    </row>
    <row r="20" spans="1:15" s="29" customFormat="1" ht="12" customHeight="1">
      <c r="A20" s="147" t="s">
        <v>157</v>
      </c>
      <c r="B20" s="133">
        <f t="shared" si="1"/>
        <v>4</v>
      </c>
      <c r="C20" s="134">
        <v>0</v>
      </c>
      <c r="D20" s="134">
        <v>0</v>
      </c>
      <c r="E20" s="134">
        <v>0</v>
      </c>
      <c r="F20" s="134">
        <v>1</v>
      </c>
      <c r="G20" s="134">
        <v>3</v>
      </c>
      <c r="H20" s="133">
        <f t="shared" si="2"/>
        <v>4</v>
      </c>
      <c r="I20" s="134">
        <v>0</v>
      </c>
      <c r="J20" s="134">
        <v>0</v>
      </c>
      <c r="K20" s="134">
        <v>0</v>
      </c>
      <c r="L20" s="134">
        <v>1</v>
      </c>
      <c r="M20" s="134">
        <v>3</v>
      </c>
      <c r="N20" s="134">
        <v>0</v>
      </c>
      <c r="O20" s="28"/>
    </row>
    <row r="21" spans="1:15" s="29" customFormat="1" ht="12" customHeight="1">
      <c r="A21" s="147" t="s">
        <v>158</v>
      </c>
      <c r="B21" s="133">
        <f t="shared" si="1"/>
        <v>0</v>
      </c>
      <c r="C21" s="134">
        <v>0</v>
      </c>
      <c r="D21" s="134">
        <v>0</v>
      </c>
      <c r="E21" s="134">
        <v>0</v>
      </c>
      <c r="F21" s="134">
        <v>0</v>
      </c>
      <c r="G21" s="134">
        <v>0</v>
      </c>
      <c r="H21" s="133">
        <f t="shared" si="2"/>
        <v>0</v>
      </c>
      <c r="I21" s="134">
        <v>0</v>
      </c>
      <c r="J21" s="134">
        <v>0</v>
      </c>
      <c r="K21" s="134">
        <v>0</v>
      </c>
      <c r="L21" s="134">
        <v>0</v>
      </c>
      <c r="M21" s="134">
        <v>0</v>
      </c>
      <c r="N21" s="134">
        <v>3</v>
      </c>
      <c r="O21" s="28"/>
    </row>
    <row r="22" spans="1:15" s="29" customFormat="1" ht="12" customHeight="1">
      <c r="A22" s="147" t="s">
        <v>159</v>
      </c>
      <c r="B22" s="133">
        <f t="shared" si="1"/>
        <v>2</v>
      </c>
      <c r="C22" s="135">
        <v>0</v>
      </c>
      <c r="D22" s="135">
        <v>0</v>
      </c>
      <c r="E22" s="135">
        <v>0</v>
      </c>
      <c r="F22" s="135">
        <v>0</v>
      </c>
      <c r="G22" s="134">
        <v>2</v>
      </c>
      <c r="H22" s="133">
        <f t="shared" si="2"/>
        <v>5</v>
      </c>
      <c r="I22" s="135">
        <v>0</v>
      </c>
      <c r="J22" s="135">
        <v>0</v>
      </c>
      <c r="K22" s="135">
        <v>0</v>
      </c>
      <c r="L22" s="135">
        <v>0</v>
      </c>
      <c r="M22" s="134">
        <v>5</v>
      </c>
      <c r="N22" s="135">
        <v>0</v>
      </c>
      <c r="O22" s="28"/>
    </row>
    <row r="23" spans="1:15" s="29" customFormat="1" ht="12" customHeight="1">
      <c r="A23" s="147" t="s">
        <v>160</v>
      </c>
      <c r="B23" s="133">
        <f t="shared" si="1"/>
        <v>6</v>
      </c>
      <c r="C23" s="135">
        <v>0</v>
      </c>
      <c r="D23" s="135">
        <v>0</v>
      </c>
      <c r="E23" s="135">
        <v>0</v>
      </c>
      <c r="F23" s="135">
        <v>3</v>
      </c>
      <c r="G23" s="134">
        <v>3</v>
      </c>
      <c r="H23" s="133">
        <f t="shared" si="2"/>
        <v>3</v>
      </c>
      <c r="I23" s="135">
        <v>0</v>
      </c>
      <c r="J23" s="135">
        <v>0</v>
      </c>
      <c r="K23" s="135">
        <v>0</v>
      </c>
      <c r="L23" s="135">
        <v>0</v>
      </c>
      <c r="M23" s="134">
        <v>3</v>
      </c>
      <c r="N23" s="135">
        <v>0</v>
      </c>
      <c r="O23" s="28"/>
    </row>
    <row r="24" spans="1:15" s="29" customFormat="1" ht="12" customHeight="1">
      <c r="A24" s="147" t="s">
        <v>161</v>
      </c>
      <c r="B24" s="133">
        <f t="shared" si="1"/>
        <v>0</v>
      </c>
      <c r="C24" s="134">
        <v>0</v>
      </c>
      <c r="D24" s="134">
        <v>0</v>
      </c>
      <c r="E24" s="134">
        <v>0</v>
      </c>
      <c r="F24" s="134">
        <v>0</v>
      </c>
      <c r="G24" s="134">
        <v>0</v>
      </c>
      <c r="H24" s="133">
        <f t="shared" si="2"/>
        <v>0</v>
      </c>
      <c r="I24" s="134">
        <v>0</v>
      </c>
      <c r="J24" s="134">
        <v>0</v>
      </c>
      <c r="K24" s="134">
        <v>0</v>
      </c>
      <c r="L24" s="134">
        <v>0</v>
      </c>
      <c r="M24" s="134">
        <v>0</v>
      </c>
      <c r="N24" s="134">
        <v>0</v>
      </c>
      <c r="O24" s="28"/>
    </row>
    <row r="25" spans="1:15" s="29" customFormat="1" ht="12" customHeight="1">
      <c r="A25" s="147" t="s">
        <v>162</v>
      </c>
      <c r="B25" s="133">
        <f t="shared" si="1"/>
        <v>2</v>
      </c>
      <c r="C25" s="134">
        <v>0</v>
      </c>
      <c r="D25" s="134">
        <v>0</v>
      </c>
      <c r="E25" s="134">
        <v>0</v>
      </c>
      <c r="F25" s="134">
        <v>0</v>
      </c>
      <c r="G25" s="134">
        <v>2</v>
      </c>
      <c r="H25" s="133">
        <f t="shared" si="2"/>
        <v>7</v>
      </c>
      <c r="I25" s="134">
        <v>0</v>
      </c>
      <c r="J25" s="134">
        <v>0</v>
      </c>
      <c r="K25" s="134">
        <v>0</v>
      </c>
      <c r="L25" s="134">
        <v>0</v>
      </c>
      <c r="M25" s="134">
        <v>7</v>
      </c>
      <c r="N25" s="134">
        <v>5</v>
      </c>
      <c r="O25" s="28"/>
    </row>
    <row r="26" spans="1:15" s="29" customFormat="1" ht="12" customHeight="1">
      <c r="A26" s="147" t="s">
        <v>163</v>
      </c>
      <c r="B26" s="133">
        <f t="shared" si="1"/>
        <v>5</v>
      </c>
      <c r="C26" s="135">
        <v>0</v>
      </c>
      <c r="D26" s="135">
        <v>0</v>
      </c>
      <c r="E26" s="135">
        <v>0</v>
      </c>
      <c r="F26" s="135">
        <v>2</v>
      </c>
      <c r="G26" s="134">
        <v>3</v>
      </c>
      <c r="H26" s="133">
        <f t="shared" si="2"/>
        <v>6</v>
      </c>
      <c r="I26" s="135">
        <v>0</v>
      </c>
      <c r="J26" s="135">
        <v>0</v>
      </c>
      <c r="K26" s="135">
        <v>0</v>
      </c>
      <c r="L26" s="135">
        <v>1</v>
      </c>
      <c r="M26" s="134">
        <v>5</v>
      </c>
      <c r="N26" s="135">
        <v>6</v>
      </c>
      <c r="O26" s="28"/>
    </row>
    <row r="27" spans="1:15" s="29" customFormat="1" ht="12" customHeight="1">
      <c r="A27" s="147" t="s">
        <v>164</v>
      </c>
      <c r="B27" s="133">
        <f t="shared" si="1"/>
        <v>2</v>
      </c>
      <c r="C27" s="135">
        <v>0</v>
      </c>
      <c r="D27" s="135">
        <v>0</v>
      </c>
      <c r="E27" s="135">
        <v>0</v>
      </c>
      <c r="F27" s="135">
        <v>1</v>
      </c>
      <c r="G27" s="134">
        <v>1</v>
      </c>
      <c r="H27" s="133">
        <f t="shared" si="2"/>
        <v>5</v>
      </c>
      <c r="I27" s="135">
        <v>0</v>
      </c>
      <c r="J27" s="135">
        <v>0</v>
      </c>
      <c r="K27" s="135">
        <v>0</v>
      </c>
      <c r="L27" s="135">
        <v>0</v>
      </c>
      <c r="M27" s="134">
        <v>5</v>
      </c>
      <c r="N27" s="135">
        <v>1</v>
      </c>
      <c r="O27" s="28"/>
    </row>
    <row r="28" spans="1:15" s="29" customFormat="1" ht="12" customHeight="1">
      <c r="A28" s="147" t="s">
        <v>165</v>
      </c>
      <c r="B28" s="133">
        <f t="shared" si="1"/>
        <v>3</v>
      </c>
      <c r="C28" s="134">
        <v>0</v>
      </c>
      <c r="D28" s="134">
        <v>0</v>
      </c>
      <c r="E28" s="134">
        <v>0</v>
      </c>
      <c r="F28" s="134">
        <v>1</v>
      </c>
      <c r="G28" s="134">
        <v>2</v>
      </c>
      <c r="H28" s="133">
        <f t="shared" si="2"/>
        <v>7</v>
      </c>
      <c r="I28" s="134">
        <v>0</v>
      </c>
      <c r="J28" s="134">
        <v>0</v>
      </c>
      <c r="K28" s="134">
        <v>0</v>
      </c>
      <c r="L28" s="134">
        <v>0</v>
      </c>
      <c r="M28" s="134">
        <v>7</v>
      </c>
      <c r="N28" s="134">
        <v>0</v>
      </c>
      <c r="O28" s="28"/>
    </row>
    <row r="29" spans="1:15" s="29" customFormat="1" ht="12" customHeight="1">
      <c r="A29" s="147" t="s">
        <v>166</v>
      </c>
      <c r="B29" s="133">
        <f t="shared" si="1"/>
        <v>2</v>
      </c>
      <c r="C29" s="134">
        <v>0</v>
      </c>
      <c r="D29" s="134">
        <v>0</v>
      </c>
      <c r="E29" s="134">
        <v>0</v>
      </c>
      <c r="F29" s="134">
        <v>1</v>
      </c>
      <c r="G29" s="134">
        <v>1</v>
      </c>
      <c r="H29" s="133">
        <f t="shared" si="2"/>
        <v>4</v>
      </c>
      <c r="I29" s="134">
        <v>0</v>
      </c>
      <c r="J29" s="134">
        <v>0</v>
      </c>
      <c r="K29" s="134">
        <v>0</v>
      </c>
      <c r="L29" s="134">
        <v>0</v>
      </c>
      <c r="M29" s="134">
        <v>4</v>
      </c>
      <c r="N29" s="134">
        <v>0</v>
      </c>
      <c r="O29" s="28"/>
    </row>
    <row r="30" spans="1:15" s="29" customFormat="1" ht="12" customHeight="1">
      <c r="A30" s="147" t="s">
        <v>167</v>
      </c>
      <c r="B30" s="133">
        <f t="shared" si="1"/>
        <v>2</v>
      </c>
      <c r="C30" s="135">
        <v>0</v>
      </c>
      <c r="D30" s="135">
        <v>0</v>
      </c>
      <c r="E30" s="135">
        <v>0</v>
      </c>
      <c r="F30" s="134">
        <v>1</v>
      </c>
      <c r="G30" s="134">
        <v>1</v>
      </c>
      <c r="H30" s="133">
        <f t="shared" si="2"/>
        <v>11</v>
      </c>
      <c r="I30" s="135">
        <v>0</v>
      </c>
      <c r="J30" s="135">
        <v>0</v>
      </c>
      <c r="K30" s="135">
        <v>0</v>
      </c>
      <c r="L30" s="134">
        <v>0</v>
      </c>
      <c r="M30" s="134">
        <v>11</v>
      </c>
      <c r="N30" s="135">
        <v>0</v>
      </c>
      <c r="O30" s="28"/>
    </row>
    <row r="31" spans="1:15" s="29" customFormat="1" ht="12" customHeight="1">
      <c r="A31" s="147" t="s">
        <v>168</v>
      </c>
      <c r="B31" s="133">
        <f t="shared" si="1"/>
        <v>9</v>
      </c>
      <c r="C31" s="135">
        <v>0</v>
      </c>
      <c r="D31" s="135">
        <v>0</v>
      </c>
      <c r="E31" s="135">
        <v>0</v>
      </c>
      <c r="F31" s="134">
        <v>1</v>
      </c>
      <c r="G31" s="134">
        <v>8</v>
      </c>
      <c r="H31" s="133">
        <f t="shared" si="2"/>
        <v>12</v>
      </c>
      <c r="I31" s="135">
        <v>0</v>
      </c>
      <c r="J31" s="135">
        <v>0</v>
      </c>
      <c r="K31" s="135">
        <v>1</v>
      </c>
      <c r="L31" s="134">
        <v>0</v>
      </c>
      <c r="M31" s="134">
        <v>11</v>
      </c>
      <c r="N31" s="135">
        <v>0</v>
      </c>
      <c r="O31" s="28"/>
    </row>
    <row r="32" spans="1:15" s="29" customFormat="1" ht="12" customHeight="1">
      <c r="A32" s="147" t="s">
        <v>169</v>
      </c>
      <c r="B32" s="133">
        <f t="shared" si="1"/>
        <v>10</v>
      </c>
      <c r="C32" s="134">
        <v>0</v>
      </c>
      <c r="D32" s="134">
        <v>0</v>
      </c>
      <c r="E32" s="134">
        <v>0</v>
      </c>
      <c r="F32" s="134">
        <v>6</v>
      </c>
      <c r="G32" s="134">
        <v>4</v>
      </c>
      <c r="H32" s="133">
        <f t="shared" si="2"/>
        <v>36</v>
      </c>
      <c r="I32" s="134">
        <v>0</v>
      </c>
      <c r="J32" s="134">
        <v>0</v>
      </c>
      <c r="K32" s="134">
        <v>1</v>
      </c>
      <c r="L32" s="134">
        <v>0</v>
      </c>
      <c r="M32" s="134">
        <v>35</v>
      </c>
      <c r="N32" s="134">
        <v>1</v>
      </c>
      <c r="O32" s="28"/>
    </row>
    <row r="33" spans="1:15" s="29" customFormat="1" ht="12" customHeight="1">
      <c r="A33" s="147" t="s">
        <v>170</v>
      </c>
      <c r="B33" s="133">
        <f t="shared" si="1"/>
        <v>6</v>
      </c>
      <c r="C33" s="134">
        <v>0</v>
      </c>
      <c r="D33" s="134">
        <v>0</v>
      </c>
      <c r="E33" s="134">
        <v>0</v>
      </c>
      <c r="F33" s="134">
        <v>2</v>
      </c>
      <c r="G33" s="134">
        <v>4</v>
      </c>
      <c r="H33" s="133">
        <f t="shared" si="2"/>
        <v>25</v>
      </c>
      <c r="I33" s="134">
        <v>0</v>
      </c>
      <c r="J33" s="134">
        <v>0</v>
      </c>
      <c r="K33" s="134">
        <v>0</v>
      </c>
      <c r="L33" s="134">
        <v>0</v>
      </c>
      <c r="M33" s="134">
        <v>25</v>
      </c>
      <c r="N33" s="134">
        <v>0</v>
      </c>
      <c r="O33" s="28"/>
    </row>
    <row r="34" spans="1:15" s="29" customFormat="1" ht="12" customHeight="1">
      <c r="A34" s="147" t="s">
        <v>171</v>
      </c>
      <c r="B34" s="133">
        <f t="shared" si="1"/>
        <v>10</v>
      </c>
      <c r="C34" s="135">
        <v>0</v>
      </c>
      <c r="D34" s="135">
        <v>0</v>
      </c>
      <c r="E34" s="135">
        <v>0</v>
      </c>
      <c r="F34" s="134">
        <v>1</v>
      </c>
      <c r="G34" s="134">
        <v>9</v>
      </c>
      <c r="H34" s="133">
        <f t="shared" si="2"/>
        <v>7</v>
      </c>
      <c r="I34" s="135">
        <v>0</v>
      </c>
      <c r="J34" s="135">
        <v>0</v>
      </c>
      <c r="K34" s="135">
        <v>0</v>
      </c>
      <c r="L34" s="134">
        <v>0</v>
      </c>
      <c r="M34" s="134">
        <v>7</v>
      </c>
      <c r="N34" s="135">
        <v>0</v>
      </c>
      <c r="O34" s="28"/>
    </row>
    <row r="35" spans="1:15" s="29" customFormat="1" ht="12" customHeight="1">
      <c r="A35" s="147" t="s">
        <v>172</v>
      </c>
      <c r="B35" s="133">
        <f t="shared" si="1"/>
        <v>9</v>
      </c>
      <c r="C35" s="135">
        <v>0</v>
      </c>
      <c r="D35" s="135">
        <v>0</v>
      </c>
      <c r="E35" s="135">
        <v>0</v>
      </c>
      <c r="F35" s="134">
        <v>2</v>
      </c>
      <c r="G35" s="134">
        <v>7</v>
      </c>
      <c r="H35" s="133">
        <f t="shared" si="2"/>
        <v>30</v>
      </c>
      <c r="I35" s="135">
        <v>0</v>
      </c>
      <c r="J35" s="135">
        <v>0</v>
      </c>
      <c r="K35" s="135">
        <v>0</v>
      </c>
      <c r="L35" s="134">
        <v>1</v>
      </c>
      <c r="M35" s="134">
        <v>29</v>
      </c>
      <c r="N35" s="135">
        <v>0</v>
      </c>
      <c r="O35" s="28"/>
    </row>
    <row r="36" spans="1:15" s="29" customFormat="1" ht="12" customHeight="1">
      <c r="A36" s="147" t="s">
        <v>173</v>
      </c>
      <c r="B36" s="133">
        <f t="shared" si="1"/>
        <v>17</v>
      </c>
      <c r="C36" s="134">
        <v>0</v>
      </c>
      <c r="D36" s="134">
        <v>0</v>
      </c>
      <c r="E36" s="134">
        <v>1</v>
      </c>
      <c r="F36" s="134">
        <v>6</v>
      </c>
      <c r="G36" s="134">
        <v>10</v>
      </c>
      <c r="H36" s="133">
        <f t="shared" si="2"/>
        <v>23</v>
      </c>
      <c r="I36" s="134">
        <v>0</v>
      </c>
      <c r="J36" s="134">
        <v>0</v>
      </c>
      <c r="K36" s="134">
        <v>0</v>
      </c>
      <c r="L36" s="134">
        <v>0</v>
      </c>
      <c r="M36" s="134">
        <v>23</v>
      </c>
      <c r="N36" s="134">
        <v>1</v>
      </c>
      <c r="O36" s="28"/>
    </row>
    <row r="37" spans="1:15" s="29" customFormat="1" ht="12" customHeight="1">
      <c r="A37" s="147" t="s">
        <v>174</v>
      </c>
      <c r="B37" s="133">
        <f t="shared" si="1"/>
        <v>111</v>
      </c>
      <c r="C37" s="134">
        <v>0</v>
      </c>
      <c r="D37" s="134">
        <v>0</v>
      </c>
      <c r="E37" s="134">
        <v>17</v>
      </c>
      <c r="F37" s="134">
        <v>38</v>
      </c>
      <c r="G37" s="134">
        <v>56</v>
      </c>
      <c r="H37" s="133">
        <f t="shared" si="2"/>
        <v>91</v>
      </c>
      <c r="I37" s="134">
        <v>0</v>
      </c>
      <c r="J37" s="134">
        <v>0</v>
      </c>
      <c r="K37" s="134">
        <v>8</v>
      </c>
      <c r="L37" s="134">
        <v>17</v>
      </c>
      <c r="M37" s="134">
        <v>66</v>
      </c>
      <c r="N37" s="134">
        <v>3</v>
      </c>
      <c r="O37" s="28"/>
    </row>
    <row r="38" spans="1:15" s="35" customFormat="1" ht="12" customHeight="1">
      <c r="A38" s="148" t="s">
        <v>175</v>
      </c>
      <c r="B38" s="136">
        <f t="shared" si="1"/>
        <v>5</v>
      </c>
      <c r="C38" s="137">
        <v>0</v>
      </c>
      <c r="D38" s="137">
        <v>0</v>
      </c>
      <c r="E38" s="137">
        <v>1</v>
      </c>
      <c r="F38" s="138">
        <v>2</v>
      </c>
      <c r="G38" s="138">
        <v>2</v>
      </c>
      <c r="H38" s="139">
        <f t="shared" si="2"/>
        <v>5</v>
      </c>
      <c r="I38" s="137">
        <v>0</v>
      </c>
      <c r="J38" s="137">
        <v>0</v>
      </c>
      <c r="K38" s="137">
        <v>1</v>
      </c>
      <c r="L38" s="138">
        <v>0</v>
      </c>
      <c r="M38" s="138">
        <v>4</v>
      </c>
      <c r="N38" s="137">
        <v>4</v>
      </c>
      <c r="O38" s="129"/>
    </row>
    <row r="39" spans="1:15">
      <c r="A39" s="202" t="s">
        <v>279</v>
      </c>
      <c r="B39" s="202"/>
      <c r="C39" s="202"/>
      <c r="D39" s="32"/>
      <c r="E39" s="32"/>
      <c r="F39" s="32"/>
      <c r="G39" s="32"/>
      <c r="H39" s="32"/>
      <c r="I39" s="32"/>
      <c r="J39" s="32"/>
      <c r="K39" s="26"/>
      <c r="L39" s="33"/>
      <c r="M39" s="33"/>
      <c r="N39" s="71" t="s">
        <v>280</v>
      </c>
    </row>
    <row r="41" spans="1:15">
      <c r="B41" s="255"/>
      <c r="C41" s="255"/>
      <c r="D41" s="255"/>
      <c r="E41" s="255"/>
      <c r="F41" s="255"/>
      <c r="G41" s="255"/>
      <c r="H41" s="255"/>
      <c r="I41" s="255"/>
      <c r="J41" s="255"/>
      <c r="K41" s="255"/>
      <c r="L41" s="255"/>
      <c r="M41" s="255"/>
      <c r="N41" s="255"/>
    </row>
  </sheetData>
  <mergeCells count="7">
    <mergeCell ref="A1:N1"/>
    <mergeCell ref="N4:N5"/>
    <mergeCell ref="H4:M4"/>
    <mergeCell ref="A4:A5"/>
    <mergeCell ref="B4:G4"/>
    <mergeCell ref="A3:G3"/>
    <mergeCell ref="A2:N2"/>
  </mergeCells>
  <phoneticPr fontId="3" type="noConversion"/>
  <printOptions horizontalCentered="1"/>
  <pageMargins left="0.78740157480314965" right="0.78740157480314965" top="0.98425196850393704" bottom="0.98425196850393704" header="0" footer="0.59055118110236227"/>
  <pageSetup paperSize="9" scale="75" firstPageNumber="163" pageOrder="overThenDown" orientation="landscape" r:id="rId1"/>
  <headerFooter scaleWithDoc="0" alignWithMargins="0"/>
  <colBreaks count="1" manualBreakCount="1">
    <brk id="14" max="1048575" man="1"/>
  </colBreaks>
  <ignoredErrors>
    <ignoredError sqref="H12:H38"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41"/>
  <sheetViews>
    <sheetView view="pageBreakPreview" zoomScaleNormal="100" zoomScaleSheetLayoutView="100" workbookViewId="0">
      <selection activeCell="M9" sqref="M9"/>
    </sheetView>
  </sheetViews>
  <sheetFormatPr defaultColWidth="8.88671875" defaultRowHeight="13.5"/>
  <cols>
    <col min="1" max="1" width="7.77734375" style="209" customWidth="1"/>
    <col min="2" max="13" width="9.77734375" style="209" customWidth="1"/>
    <col min="14" max="29" width="5.77734375" style="209" customWidth="1"/>
    <col min="30" max="16384" width="8.88671875" style="209"/>
  </cols>
  <sheetData>
    <row r="1" spans="1:30" s="205" customFormat="1" ht="39.950000000000003" customHeight="1">
      <c r="A1" s="290" t="s">
        <v>49</v>
      </c>
      <c r="B1" s="290"/>
      <c r="C1" s="290"/>
      <c r="D1" s="290"/>
      <c r="E1" s="290"/>
      <c r="F1" s="290"/>
      <c r="G1" s="290"/>
      <c r="H1" s="290"/>
      <c r="I1" s="290"/>
      <c r="J1" s="290"/>
      <c r="K1" s="290"/>
      <c r="L1" s="290"/>
      <c r="M1" s="290"/>
      <c r="N1" s="206"/>
      <c r="O1" s="206"/>
      <c r="P1" s="206"/>
      <c r="Q1" s="206"/>
      <c r="R1" s="206"/>
      <c r="S1" s="206"/>
      <c r="T1" s="206"/>
      <c r="U1" s="206"/>
      <c r="V1" s="206"/>
      <c r="W1" s="206"/>
      <c r="X1" s="206"/>
      <c r="Y1" s="206"/>
      <c r="Z1" s="206"/>
      <c r="AA1" s="206"/>
      <c r="AB1" s="206"/>
      <c r="AC1" s="206"/>
      <c r="AD1" s="206"/>
    </row>
    <row r="2" spans="1:30" s="16" customFormat="1" ht="15" customHeight="1">
      <c r="A2" s="288" t="s">
        <v>29</v>
      </c>
      <c r="B2" s="288"/>
      <c r="C2" s="288"/>
      <c r="D2" s="288"/>
      <c r="E2" s="288"/>
      <c r="F2" s="288"/>
      <c r="G2" s="288"/>
      <c r="I2" s="22"/>
      <c r="J2" s="22"/>
      <c r="K2" s="22"/>
      <c r="L2" s="22"/>
      <c r="M2" s="21" t="s">
        <v>50</v>
      </c>
      <c r="N2" s="15"/>
      <c r="O2" s="15"/>
      <c r="P2" s="15"/>
      <c r="Q2" s="15"/>
      <c r="R2" s="15"/>
      <c r="S2" s="15"/>
      <c r="T2" s="15"/>
      <c r="U2" s="15"/>
      <c r="V2" s="15"/>
      <c r="W2" s="15"/>
      <c r="X2" s="15"/>
      <c r="Y2" s="15"/>
      <c r="Z2" s="15"/>
      <c r="AA2" s="15"/>
      <c r="AB2" s="15"/>
      <c r="AC2" s="10"/>
    </row>
    <row r="3" spans="1:30" ht="24.95" customHeight="1">
      <c r="A3" s="291"/>
      <c r="B3" s="293" t="s">
        <v>82</v>
      </c>
      <c r="C3" s="295" t="s">
        <v>83</v>
      </c>
      <c r="D3" s="295" t="s">
        <v>84</v>
      </c>
      <c r="E3" s="297" t="s">
        <v>108</v>
      </c>
      <c r="F3" s="298"/>
      <c r="G3" s="298"/>
      <c r="H3" s="298"/>
      <c r="I3" s="298"/>
      <c r="J3" s="298"/>
      <c r="K3" s="298"/>
      <c r="L3" s="299"/>
      <c r="M3" s="300" t="s">
        <v>45</v>
      </c>
      <c r="N3" s="8"/>
      <c r="O3" s="8"/>
      <c r="P3" s="8"/>
      <c r="Q3" s="8"/>
      <c r="R3" s="8"/>
      <c r="S3" s="8"/>
      <c r="T3" s="8"/>
      <c r="U3" s="8"/>
      <c r="V3" s="8"/>
      <c r="W3" s="8"/>
      <c r="X3" s="8"/>
      <c r="Y3" s="208"/>
      <c r="Z3" s="208"/>
      <c r="AA3" s="208"/>
      <c r="AB3" s="208"/>
      <c r="AC3" s="208"/>
    </row>
    <row r="4" spans="1:30" s="211" customFormat="1" ht="50.1" customHeight="1">
      <c r="A4" s="292"/>
      <c r="B4" s="294"/>
      <c r="C4" s="296"/>
      <c r="D4" s="296"/>
      <c r="E4" s="195" t="s">
        <v>0</v>
      </c>
      <c r="F4" s="13" t="s">
        <v>58</v>
      </c>
      <c r="G4" s="13" t="s">
        <v>30</v>
      </c>
      <c r="H4" s="13" t="s">
        <v>59</v>
      </c>
      <c r="I4" s="13" t="s">
        <v>60</v>
      </c>
      <c r="J4" s="13" t="s">
        <v>31</v>
      </c>
      <c r="K4" s="13" t="s">
        <v>32</v>
      </c>
      <c r="L4" s="4" t="s">
        <v>1</v>
      </c>
      <c r="M4" s="301"/>
      <c r="N4" s="210"/>
      <c r="O4" s="210"/>
      <c r="P4" s="210"/>
      <c r="Q4" s="210"/>
      <c r="R4" s="210"/>
      <c r="S4" s="6"/>
      <c r="T4" s="210"/>
      <c r="U4" s="210"/>
      <c r="V4" s="210"/>
      <c r="W4" s="210"/>
      <c r="X4" s="210"/>
      <c r="Y4" s="9"/>
      <c r="Z4" s="210"/>
      <c r="AA4" s="210"/>
      <c r="AB4" s="210"/>
      <c r="AC4" s="210"/>
    </row>
    <row r="5" spans="1:30" s="212" customFormat="1">
      <c r="A5" s="145">
        <v>2019</v>
      </c>
      <c r="B5" s="27">
        <v>559</v>
      </c>
      <c r="C5" s="27">
        <v>262</v>
      </c>
      <c r="D5" s="27">
        <v>47</v>
      </c>
      <c r="E5" s="27">
        <v>35</v>
      </c>
      <c r="F5" s="27">
        <v>4</v>
      </c>
      <c r="G5" s="27">
        <v>2</v>
      </c>
      <c r="H5" s="27">
        <v>3</v>
      </c>
      <c r="I5" s="27">
        <v>0</v>
      </c>
      <c r="J5" s="27">
        <v>0</v>
      </c>
      <c r="K5" s="27">
        <v>0</v>
      </c>
      <c r="L5" s="27">
        <v>2</v>
      </c>
      <c r="M5" s="27">
        <v>1</v>
      </c>
    </row>
    <row r="6" spans="1:30" s="212" customFormat="1">
      <c r="A6" s="145">
        <v>2020</v>
      </c>
      <c r="B6" s="27">
        <v>579</v>
      </c>
      <c r="C6" s="27">
        <v>378</v>
      </c>
      <c r="D6" s="27">
        <v>116</v>
      </c>
      <c r="E6" s="27">
        <v>67</v>
      </c>
      <c r="F6" s="27">
        <v>36</v>
      </c>
      <c r="G6" s="27">
        <v>1</v>
      </c>
      <c r="H6" s="27">
        <v>6</v>
      </c>
      <c r="I6" s="27">
        <v>0</v>
      </c>
      <c r="J6" s="27">
        <v>2</v>
      </c>
      <c r="K6" s="27">
        <v>0</v>
      </c>
      <c r="L6" s="27">
        <v>4</v>
      </c>
      <c r="M6" s="27">
        <v>10</v>
      </c>
    </row>
    <row r="7" spans="1:30" s="213" customFormat="1">
      <c r="A7" s="149">
        <v>2021</v>
      </c>
      <c r="B7" s="130">
        <v>600</v>
      </c>
      <c r="C7" s="130">
        <v>525</v>
      </c>
      <c r="D7" s="130">
        <v>83</v>
      </c>
      <c r="E7" s="130">
        <v>19</v>
      </c>
      <c r="F7" s="130">
        <v>37</v>
      </c>
      <c r="G7" s="130">
        <v>4</v>
      </c>
      <c r="H7" s="130">
        <v>15</v>
      </c>
      <c r="I7" s="130">
        <v>0</v>
      </c>
      <c r="J7" s="130">
        <v>0</v>
      </c>
      <c r="K7" s="130">
        <v>0</v>
      </c>
      <c r="L7" s="130">
        <v>8</v>
      </c>
      <c r="M7" s="130">
        <v>21</v>
      </c>
    </row>
    <row r="8" spans="1:30" s="215" customFormat="1">
      <c r="A8" s="145">
        <v>2022</v>
      </c>
      <c r="B8" s="27">
        <v>602</v>
      </c>
      <c r="C8" s="27">
        <v>449</v>
      </c>
      <c r="D8" s="130">
        <v>90</v>
      </c>
      <c r="E8" s="130">
        <v>37</v>
      </c>
      <c r="F8" s="130">
        <v>28</v>
      </c>
      <c r="G8" s="27">
        <v>0</v>
      </c>
      <c r="H8" s="27">
        <v>5</v>
      </c>
      <c r="I8" s="27">
        <v>0</v>
      </c>
      <c r="J8" s="27">
        <v>6</v>
      </c>
      <c r="K8" s="27">
        <v>0</v>
      </c>
      <c r="L8" s="27">
        <v>14</v>
      </c>
      <c r="M8" s="27">
        <v>18</v>
      </c>
      <c r="N8" s="214"/>
    </row>
    <row r="9" spans="1:30" s="215" customFormat="1">
      <c r="A9" s="145">
        <v>2023</v>
      </c>
      <c r="B9" s="276">
        <v>466</v>
      </c>
      <c r="C9" s="276">
        <v>377</v>
      </c>
      <c r="D9" s="276">
        <v>110</v>
      </c>
      <c r="E9" s="276">
        <v>26</v>
      </c>
      <c r="F9" s="276">
        <v>74</v>
      </c>
      <c r="G9" s="276">
        <v>2</v>
      </c>
      <c r="H9" s="276">
        <v>2</v>
      </c>
      <c r="I9" s="277">
        <v>0</v>
      </c>
      <c r="J9" s="277">
        <v>0</v>
      </c>
      <c r="K9" s="277">
        <v>0</v>
      </c>
      <c r="L9" s="276">
        <v>6</v>
      </c>
      <c r="M9" s="276">
        <v>3</v>
      </c>
      <c r="N9" s="214"/>
    </row>
    <row r="10" spans="1:30" s="212" customFormat="1">
      <c r="A10" s="146">
        <v>2024</v>
      </c>
      <c r="B10" s="30">
        <v>380</v>
      </c>
      <c r="C10" s="30">
        <v>314</v>
      </c>
      <c r="D10" s="30">
        <f>SUM(D11:D37)</f>
        <v>119</v>
      </c>
      <c r="E10" s="30">
        <f t="shared" ref="E10:M10" si="0">SUM(E11:E37)</f>
        <v>58</v>
      </c>
      <c r="F10" s="30">
        <f t="shared" si="0"/>
        <v>44</v>
      </c>
      <c r="G10" s="30">
        <f t="shared" si="0"/>
        <v>2</v>
      </c>
      <c r="H10" s="30">
        <f t="shared" si="0"/>
        <v>4</v>
      </c>
      <c r="I10" s="30">
        <f t="shared" si="0"/>
        <v>0</v>
      </c>
      <c r="J10" s="30">
        <f t="shared" si="0"/>
        <v>1</v>
      </c>
      <c r="K10" s="30">
        <f t="shared" si="0"/>
        <v>1</v>
      </c>
      <c r="L10" s="30">
        <f t="shared" si="0"/>
        <v>9</v>
      </c>
      <c r="M10" s="30">
        <f t="shared" si="0"/>
        <v>14</v>
      </c>
      <c r="N10" s="216"/>
    </row>
    <row r="11" spans="1:30" s="212" customFormat="1">
      <c r="A11" s="147" t="s">
        <v>149</v>
      </c>
      <c r="B11" s="81">
        <v>13</v>
      </c>
      <c r="C11" s="81">
        <v>13</v>
      </c>
      <c r="D11" s="81">
        <v>7</v>
      </c>
      <c r="E11" s="81">
        <v>4</v>
      </c>
      <c r="F11" s="81">
        <v>3</v>
      </c>
      <c r="G11" s="81">
        <v>0</v>
      </c>
      <c r="H11" s="81">
        <v>0</v>
      </c>
      <c r="I11" s="81">
        <v>0</v>
      </c>
      <c r="J11" s="81">
        <v>0</v>
      </c>
      <c r="K11" s="81">
        <v>0</v>
      </c>
      <c r="L11" s="81">
        <v>0</v>
      </c>
      <c r="M11" s="81">
        <v>0</v>
      </c>
      <c r="N11" s="216"/>
    </row>
    <row r="12" spans="1:30" s="212" customFormat="1">
      <c r="A12" s="147" t="s">
        <v>150</v>
      </c>
      <c r="B12" s="80">
        <v>21</v>
      </c>
      <c r="C12" s="80">
        <v>18</v>
      </c>
      <c r="D12" s="81">
        <v>9</v>
      </c>
      <c r="E12" s="81">
        <v>4</v>
      </c>
      <c r="F12" s="80">
        <v>5</v>
      </c>
      <c r="G12" s="80">
        <v>0</v>
      </c>
      <c r="H12" s="80">
        <v>0</v>
      </c>
      <c r="I12" s="80">
        <v>0</v>
      </c>
      <c r="J12" s="80">
        <v>0</v>
      </c>
      <c r="K12" s="80">
        <v>0</v>
      </c>
      <c r="L12" s="80">
        <v>0</v>
      </c>
      <c r="M12" s="80">
        <v>0</v>
      </c>
      <c r="N12" s="216"/>
    </row>
    <row r="13" spans="1:30" s="212" customFormat="1">
      <c r="A13" s="147" t="s">
        <v>151</v>
      </c>
      <c r="B13" s="80">
        <v>27</v>
      </c>
      <c r="C13" s="80">
        <v>21</v>
      </c>
      <c r="D13" s="81">
        <v>5</v>
      </c>
      <c r="E13" s="81">
        <v>4</v>
      </c>
      <c r="F13" s="80">
        <v>0</v>
      </c>
      <c r="G13" s="80">
        <v>0</v>
      </c>
      <c r="H13" s="80">
        <v>0</v>
      </c>
      <c r="I13" s="80">
        <v>0</v>
      </c>
      <c r="J13" s="80">
        <v>0</v>
      </c>
      <c r="K13" s="80">
        <v>0</v>
      </c>
      <c r="L13" s="80">
        <v>1</v>
      </c>
      <c r="M13" s="80">
        <v>2</v>
      </c>
      <c r="N13" s="216"/>
    </row>
    <row r="14" spans="1:30" s="212" customFormat="1">
      <c r="A14" s="147" t="s">
        <v>152</v>
      </c>
      <c r="B14" s="80">
        <v>19</v>
      </c>
      <c r="C14" s="80">
        <v>21</v>
      </c>
      <c r="D14" s="81">
        <v>6</v>
      </c>
      <c r="E14" s="81">
        <v>5</v>
      </c>
      <c r="F14" s="80">
        <v>1</v>
      </c>
      <c r="G14" s="80">
        <v>0</v>
      </c>
      <c r="H14" s="80">
        <v>0</v>
      </c>
      <c r="I14" s="80">
        <v>0</v>
      </c>
      <c r="J14" s="80">
        <v>0</v>
      </c>
      <c r="K14" s="80">
        <v>0</v>
      </c>
      <c r="L14" s="80">
        <v>0</v>
      </c>
      <c r="M14" s="80">
        <v>0</v>
      </c>
      <c r="N14" s="216"/>
    </row>
    <row r="15" spans="1:30" s="212" customFormat="1">
      <c r="A15" s="147" t="s">
        <v>153</v>
      </c>
      <c r="B15" s="81">
        <v>1</v>
      </c>
      <c r="C15" s="81">
        <v>1</v>
      </c>
      <c r="D15" s="81">
        <v>0</v>
      </c>
      <c r="E15" s="81">
        <v>0</v>
      </c>
      <c r="F15" s="81">
        <v>0</v>
      </c>
      <c r="G15" s="81">
        <v>0</v>
      </c>
      <c r="H15" s="81">
        <v>0</v>
      </c>
      <c r="I15" s="81">
        <v>0</v>
      </c>
      <c r="J15" s="81">
        <v>0</v>
      </c>
      <c r="K15" s="81">
        <v>0</v>
      </c>
      <c r="L15" s="81">
        <v>0</v>
      </c>
      <c r="M15" s="81">
        <v>0</v>
      </c>
      <c r="N15" s="216"/>
    </row>
    <row r="16" spans="1:30" s="212" customFormat="1">
      <c r="A16" s="147" t="s">
        <v>154</v>
      </c>
      <c r="B16" s="80">
        <v>2</v>
      </c>
      <c r="C16" s="80">
        <v>2</v>
      </c>
      <c r="D16" s="81">
        <v>0</v>
      </c>
      <c r="E16" s="81">
        <v>0</v>
      </c>
      <c r="F16" s="80">
        <v>0</v>
      </c>
      <c r="G16" s="80">
        <v>0</v>
      </c>
      <c r="H16" s="80">
        <v>0</v>
      </c>
      <c r="I16" s="80">
        <v>0</v>
      </c>
      <c r="J16" s="80">
        <v>0</v>
      </c>
      <c r="K16" s="80">
        <v>0</v>
      </c>
      <c r="L16" s="80">
        <v>0</v>
      </c>
      <c r="M16" s="80">
        <v>0</v>
      </c>
      <c r="N16" s="216"/>
    </row>
    <row r="17" spans="1:14" s="212" customFormat="1">
      <c r="A17" s="147" t="s">
        <v>155</v>
      </c>
      <c r="B17" s="80">
        <v>1</v>
      </c>
      <c r="C17" s="80">
        <v>1</v>
      </c>
      <c r="D17" s="81">
        <v>0</v>
      </c>
      <c r="E17" s="81">
        <v>0</v>
      </c>
      <c r="F17" s="80">
        <v>0</v>
      </c>
      <c r="G17" s="80">
        <v>0</v>
      </c>
      <c r="H17" s="80">
        <v>0</v>
      </c>
      <c r="I17" s="80">
        <v>0</v>
      </c>
      <c r="J17" s="80">
        <v>0</v>
      </c>
      <c r="K17" s="80">
        <v>0</v>
      </c>
      <c r="L17" s="80">
        <v>0</v>
      </c>
      <c r="M17" s="80">
        <v>0</v>
      </c>
      <c r="N17" s="216"/>
    </row>
    <row r="18" spans="1:14" s="212" customFormat="1">
      <c r="A18" s="147" t="s">
        <v>156</v>
      </c>
      <c r="B18" s="80">
        <v>2</v>
      </c>
      <c r="C18" s="80">
        <v>2</v>
      </c>
      <c r="D18" s="81">
        <v>2</v>
      </c>
      <c r="E18" s="81">
        <v>1</v>
      </c>
      <c r="F18" s="80">
        <v>0</v>
      </c>
      <c r="G18" s="80">
        <v>1</v>
      </c>
      <c r="H18" s="80">
        <v>0</v>
      </c>
      <c r="I18" s="80">
        <v>0</v>
      </c>
      <c r="J18" s="80">
        <v>0</v>
      </c>
      <c r="K18" s="80">
        <v>0</v>
      </c>
      <c r="L18" s="80">
        <v>0</v>
      </c>
      <c r="M18" s="80">
        <v>0</v>
      </c>
      <c r="N18" s="216"/>
    </row>
    <row r="19" spans="1:14" s="212" customFormat="1">
      <c r="A19" s="147" t="s">
        <v>157</v>
      </c>
      <c r="B19" s="81">
        <v>4</v>
      </c>
      <c r="C19" s="81">
        <v>4</v>
      </c>
      <c r="D19" s="81">
        <v>1</v>
      </c>
      <c r="E19" s="81">
        <v>0</v>
      </c>
      <c r="F19" s="81">
        <v>1</v>
      </c>
      <c r="G19" s="81">
        <v>0</v>
      </c>
      <c r="H19" s="81">
        <v>0</v>
      </c>
      <c r="I19" s="81">
        <v>0</v>
      </c>
      <c r="J19" s="81">
        <v>0</v>
      </c>
      <c r="K19" s="81">
        <v>0</v>
      </c>
      <c r="L19" s="81">
        <v>0</v>
      </c>
      <c r="M19" s="81">
        <v>0</v>
      </c>
      <c r="N19" s="216"/>
    </row>
    <row r="20" spans="1:14" s="212" customFormat="1">
      <c r="A20" s="147" t="s">
        <v>158</v>
      </c>
      <c r="B20" s="80">
        <v>0</v>
      </c>
      <c r="C20" s="80">
        <v>0</v>
      </c>
      <c r="D20" s="81">
        <v>0</v>
      </c>
      <c r="E20" s="81">
        <v>0</v>
      </c>
      <c r="F20" s="80">
        <v>0</v>
      </c>
      <c r="G20" s="80">
        <v>0</v>
      </c>
      <c r="H20" s="80">
        <v>0</v>
      </c>
      <c r="I20" s="80">
        <v>0</v>
      </c>
      <c r="J20" s="80">
        <v>0</v>
      </c>
      <c r="K20" s="80">
        <v>0</v>
      </c>
      <c r="L20" s="80">
        <v>0</v>
      </c>
      <c r="M20" s="80">
        <v>0</v>
      </c>
      <c r="N20" s="216"/>
    </row>
    <row r="21" spans="1:14" s="212" customFormat="1">
      <c r="A21" s="147" t="s">
        <v>159</v>
      </c>
      <c r="B21" s="80">
        <v>3</v>
      </c>
      <c r="C21" s="80">
        <v>3</v>
      </c>
      <c r="D21" s="81">
        <v>1</v>
      </c>
      <c r="E21" s="81">
        <v>1</v>
      </c>
      <c r="F21" s="80">
        <v>0</v>
      </c>
      <c r="G21" s="80">
        <v>0</v>
      </c>
      <c r="H21" s="80">
        <v>0</v>
      </c>
      <c r="I21" s="80">
        <v>0</v>
      </c>
      <c r="J21" s="80">
        <v>0</v>
      </c>
      <c r="K21" s="80">
        <v>0</v>
      </c>
      <c r="L21" s="80">
        <v>0</v>
      </c>
      <c r="M21" s="80">
        <v>0</v>
      </c>
      <c r="N21" s="216"/>
    </row>
    <row r="22" spans="1:14" s="212" customFormat="1">
      <c r="A22" s="147" t="s">
        <v>160</v>
      </c>
      <c r="B22" s="80">
        <v>0</v>
      </c>
      <c r="C22" s="80">
        <v>0</v>
      </c>
      <c r="D22" s="81">
        <v>4</v>
      </c>
      <c r="E22" s="81">
        <v>2</v>
      </c>
      <c r="F22" s="80">
        <v>1</v>
      </c>
      <c r="G22" s="80">
        <v>0</v>
      </c>
      <c r="H22" s="80">
        <v>0</v>
      </c>
      <c r="I22" s="80">
        <v>0</v>
      </c>
      <c r="J22" s="80">
        <v>0</v>
      </c>
      <c r="K22" s="80">
        <v>0</v>
      </c>
      <c r="L22" s="80">
        <v>1</v>
      </c>
      <c r="M22" s="80">
        <v>0</v>
      </c>
      <c r="N22" s="216"/>
    </row>
    <row r="23" spans="1:14" s="212" customFormat="1">
      <c r="A23" s="147" t="s">
        <v>161</v>
      </c>
      <c r="B23" s="81">
        <v>0</v>
      </c>
      <c r="C23" s="81">
        <v>0</v>
      </c>
      <c r="D23" s="81">
        <v>1</v>
      </c>
      <c r="E23" s="81">
        <v>0</v>
      </c>
      <c r="F23" s="81">
        <v>1</v>
      </c>
      <c r="G23" s="81">
        <v>0</v>
      </c>
      <c r="H23" s="81">
        <v>0</v>
      </c>
      <c r="I23" s="81">
        <v>0</v>
      </c>
      <c r="J23" s="81">
        <v>0</v>
      </c>
      <c r="K23" s="81">
        <v>0</v>
      </c>
      <c r="L23" s="81">
        <v>0</v>
      </c>
      <c r="M23" s="81">
        <v>0</v>
      </c>
      <c r="N23" s="216"/>
    </row>
    <row r="24" spans="1:14" s="212" customFormat="1">
      <c r="A24" s="147" t="s">
        <v>162</v>
      </c>
      <c r="B24" s="80">
        <v>7</v>
      </c>
      <c r="C24" s="80">
        <v>7</v>
      </c>
      <c r="D24" s="81">
        <v>2</v>
      </c>
      <c r="E24" s="81">
        <v>0</v>
      </c>
      <c r="F24" s="80">
        <v>2</v>
      </c>
      <c r="G24" s="80">
        <v>0</v>
      </c>
      <c r="H24" s="80">
        <v>0</v>
      </c>
      <c r="I24" s="80">
        <v>0</v>
      </c>
      <c r="J24" s="80">
        <v>0</v>
      </c>
      <c r="K24" s="80">
        <v>0</v>
      </c>
      <c r="L24" s="80">
        <v>0</v>
      </c>
      <c r="M24" s="80">
        <v>0</v>
      </c>
      <c r="N24" s="216"/>
    </row>
    <row r="25" spans="1:14" s="212" customFormat="1">
      <c r="A25" s="147" t="s">
        <v>163</v>
      </c>
      <c r="B25" s="80">
        <v>5</v>
      </c>
      <c r="C25" s="80">
        <v>5</v>
      </c>
      <c r="D25" s="81">
        <v>1</v>
      </c>
      <c r="E25" s="81">
        <v>1</v>
      </c>
      <c r="F25" s="80">
        <v>0</v>
      </c>
      <c r="G25" s="80">
        <v>0</v>
      </c>
      <c r="H25" s="80">
        <v>0</v>
      </c>
      <c r="I25" s="80">
        <v>0</v>
      </c>
      <c r="J25" s="80">
        <v>0</v>
      </c>
      <c r="K25" s="80">
        <v>0</v>
      </c>
      <c r="L25" s="80">
        <v>0</v>
      </c>
      <c r="M25" s="80">
        <v>0</v>
      </c>
      <c r="N25" s="216"/>
    </row>
    <row r="26" spans="1:14" s="212" customFormat="1">
      <c r="A26" s="147" t="s">
        <v>164</v>
      </c>
      <c r="B26" s="80">
        <v>2</v>
      </c>
      <c r="C26" s="80">
        <v>2</v>
      </c>
      <c r="D26" s="81">
        <v>1</v>
      </c>
      <c r="E26" s="81">
        <v>0</v>
      </c>
      <c r="F26" s="80">
        <v>1</v>
      </c>
      <c r="G26" s="80">
        <v>0</v>
      </c>
      <c r="H26" s="80">
        <v>0</v>
      </c>
      <c r="I26" s="80">
        <v>0</v>
      </c>
      <c r="J26" s="80">
        <v>0</v>
      </c>
      <c r="K26" s="80">
        <v>0</v>
      </c>
      <c r="L26" s="80">
        <v>0</v>
      </c>
      <c r="M26" s="80">
        <v>0</v>
      </c>
      <c r="N26" s="216"/>
    </row>
    <row r="27" spans="1:14" s="212" customFormat="1">
      <c r="A27" s="147" t="s">
        <v>165</v>
      </c>
      <c r="B27" s="81">
        <v>5</v>
      </c>
      <c r="C27" s="81">
        <v>5</v>
      </c>
      <c r="D27" s="81">
        <v>0</v>
      </c>
      <c r="E27" s="81">
        <v>0</v>
      </c>
      <c r="F27" s="81">
        <v>0</v>
      </c>
      <c r="G27" s="81">
        <v>0</v>
      </c>
      <c r="H27" s="81">
        <v>0</v>
      </c>
      <c r="I27" s="81">
        <v>0</v>
      </c>
      <c r="J27" s="81">
        <v>0</v>
      </c>
      <c r="K27" s="81">
        <v>0</v>
      </c>
      <c r="L27" s="81">
        <v>0</v>
      </c>
      <c r="M27" s="81">
        <v>0</v>
      </c>
      <c r="N27" s="216"/>
    </row>
    <row r="28" spans="1:14" s="212" customFormat="1">
      <c r="A28" s="147" t="s">
        <v>166</v>
      </c>
      <c r="B28" s="80">
        <v>3</v>
      </c>
      <c r="C28" s="80">
        <v>3</v>
      </c>
      <c r="D28" s="81">
        <v>0</v>
      </c>
      <c r="E28" s="81">
        <v>0</v>
      </c>
      <c r="F28" s="80">
        <v>0</v>
      </c>
      <c r="G28" s="80">
        <v>0</v>
      </c>
      <c r="H28" s="80">
        <v>0</v>
      </c>
      <c r="I28" s="80">
        <v>0</v>
      </c>
      <c r="J28" s="80">
        <v>0</v>
      </c>
      <c r="K28" s="80">
        <v>0</v>
      </c>
      <c r="L28" s="80">
        <v>0</v>
      </c>
      <c r="M28" s="80">
        <v>0</v>
      </c>
      <c r="N28" s="216"/>
    </row>
    <row r="29" spans="1:14" s="212" customFormat="1">
      <c r="A29" s="147" t="s">
        <v>167</v>
      </c>
      <c r="B29" s="80">
        <v>4</v>
      </c>
      <c r="C29" s="80">
        <v>4</v>
      </c>
      <c r="D29" s="81">
        <v>2</v>
      </c>
      <c r="E29" s="81">
        <v>1</v>
      </c>
      <c r="F29" s="80">
        <v>1</v>
      </c>
      <c r="G29" s="80">
        <v>0</v>
      </c>
      <c r="H29" s="80">
        <v>0</v>
      </c>
      <c r="I29" s="80">
        <v>0</v>
      </c>
      <c r="J29" s="80">
        <v>0</v>
      </c>
      <c r="K29" s="80">
        <v>0</v>
      </c>
      <c r="L29" s="80">
        <v>0</v>
      </c>
      <c r="M29" s="80">
        <v>0</v>
      </c>
      <c r="N29" s="216"/>
    </row>
    <row r="30" spans="1:14" s="212" customFormat="1">
      <c r="A30" s="147" t="s">
        <v>168</v>
      </c>
      <c r="B30" s="80">
        <v>8</v>
      </c>
      <c r="C30" s="80">
        <v>8</v>
      </c>
      <c r="D30" s="81">
        <v>3</v>
      </c>
      <c r="E30" s="81">
        <v>0</v>
      </c>
      <c r="F30" s="80">
        <v>1</v>
      </c>
      <c r="G30" s="80">
        <v>0</v>
      </c>
      <c r="H30" s="80">
        <v>2</v>
      </c>
      <c r="I30" s="80">
        <v>0</v>
      </c>
      <c r="J30" s="80">
        <v>0</v>
      </c>
      <c r="K30" s="80">
        <v>0</v>
      </c>
      <c r="L30" s="80">
        <v>0</v>
      </c>
      <c r="M30" s="80">
        <v>0</v>
      </c>
      <c r="N30" s="216"/>
    </row>
    <row r="31" spans="1:14" s="212" customFormat="1">
      <c r="A31" s="147" t="s">
        <v>169</v>
      </c>
      <c r="B31" s="81">
        <v>30</v>
      </c>
      <c r="C31" s="81">
        <v>30</v>
      </c>
      <c r="D31" s="81">
        <v>0</v>
      </c>
      <c r="E31" s="81">
        <v>0</v>
      </c>
      <c r="F31" s="81">
        <v>0</v>
      </c>
      <c r="G31" s="81">
        <v>0</v>
      </c>
      <c r="H31" s="81">
        <v>0</v>
      </c>
      <c r="I31" s="81">
        <v>0</v>
      </c>
      <c r="J31" s="81">
        <v>0</v>
      </c>
      <c r="K31" s="81">
        <v>0</v>
      </c>
      <c r="L31" s="81">
        <v>0</v>
      </c>
      <c r="M31" s="81">
        <v>0</v>
      </c>
      <c r="N31" s="216"/>
    </row>
    <row r="32" spans="1:14" s="212" customFormat="1">
      <c r="A32" s="147" t="s">
        <v>170</v>
      </c>
      <c r="B32" s="80">
        <v>18</v>
      </c>
      <c r="C32" s="80">
        <v>18</v>
      </c>
      <c r="D32" s="81">
        <v>3</v>
      </c>
      <c r="E32" s="81">
        <v>0</v>
      </c>
      <c r="F32" s="80">
        <v>3</v>
      </c>
      <c r="G32" s="80">
        <v>0</v>
      </c>
      <c r="H32" s="80">
        <v>0</v>
      </c>
      <c r="I32" s="80">
        <v>0</v>
      </c>
      <c r="J32" s="80">
        <v>0</v>
      </c>
      <c r="K32" s="80">
        <v>0</v>
      </c>
      <c r="L32" s="80">
        <v>0</v>
      </c>
      <c r="M32" s="80">
        <v>0</v>
      </c>
      <c r="N32" s="216"/>
    </row>
    <row r="33" spans="1:14" s="212" customFormat="1">
      <c r="A33" s="147" t="s">
        <v>171</v>
      </c>
      <c r="B33" s="80">
        <v>5</v>
      </c>
      <c r="C33" s="80">
        <v>5</v>
      </c>
      <c r="D33" s="81">
        <v>6</v>
      </c>
      <c r="E33" s="81">
        <v>0</v>
      </c>
      <c r="F33" s="80">
        <v>2</v>
      </c>
      <c r="G33" s="80">
        <v>0</v>
      </c>
      <c r="H33" s="80">
        <v>0</v>
      </c>
      <c r="I33" s="80">
        <v>0</v>
      </c>
      <c r="J33" s="80">
        <v>0</v>
      </c>
      <c r="K33" s="80">
        <v>0</v>
      </c>
      <c r="L33" s="80">
        <v>4</v>
      </c>
      <c r="M33" s="80">
        <v>0</v>
      </c>
      <c r="N33" s="216"/>
    </row>
    <row r="34" spans="1:14" s="212" customFormat="1">
      <c r="A34" s="147" t="s">
        <v>172</v>
      </c>
      <c r="B34" s="80">
        <v>19</v>
      </c>
      <c r="C34" s="80">
        <v>19</v>
      </c>
      <c r="D34" s="81">
        <v>4</v>
      </c>
      <c r="E34" s="81">
        <v>0</v>
      </c>
      <c r="F34" s="80">
        <v>4</v>
      </c>
      <c r="G34" s="80">
        <v>0</v>
      </c>
      <c r="H34" s="80">
        <v>0</v>
      </c>
      <c r="I34" s="80">
        <v>0</v>
      </c>
      <c r="J34" s="80">
        <v>0</v>
      </c>
      <c r="K34" s="80">
        <v>0</v>
      </c>
      <c r="L34" s="80">
        <v>0</v>
      </c>
      <c r="M34" s="80">
        <v>0</v>
      </c>
      <c r="N34" s="216"/>
    </row>
    <row r="35" spans="1:14" s="212" customFormat="1">
      <c r="A35" s="147" t="s">
        <v>173</v>
      </c>
      <c r="B35" s="81">
        <v>27</v>
      </c>
      <c r="C35" s="81">
        <v>19</v>
      </c>
      <c r="D35" s="81">
        <v>7</v>
      </c>
      <c r="E35" s="81">
        <v>1</v>
      </c>
      <c r="F35" s="81">
        <v>4</v>
      </c>
      <c r="G35" s="81">
        <v>0</v>
      </c>
      <c r="H35" s="81">
        <v>0</v>
      </c>
      <c r="I35" s="81">
        <v>0</v>
      </c>
      <c r="J35" s="81">
        <v>0</v>
      </c>
      <c r="K35" s="81">
        <v>0</v>
      </c>
      <c r="L35" s="81">
        <v>2</v>
      </c>
      <c r="M35" s="81">
        <v>1</v>
      </c>
      <c r="N35" s="216"/>
    </row>
    <row r="36" spans="1:14" s="212" customFormat="1">
      <c r="A36" s="147" t="s">
        <v>174</v>
      </c>
      <c r="B36" s="80">
        <v>148</v>
      </c>
      <c r="C36" s="80">
        <v>97</v>
      </c>
      <c r="D36" s="81">
        <v>49</v>
      </c>
      <c r="E36" s="81">
        <v>33</v>
      </c>
      <c r="F36" s="80">
        <v>13</v>
      </c>
      <c r="G36" s="80">
        <v>1</v>
      </c>
      <c r="H36" s="80">
        <v>1</v>
      </c>
      <c r="I36" s="80">
        <v>0</v>
      </c>
      <c r="J36" s="80">
        <v>0</v>
      </c>
      <c r="K36" s="80">
        <v>1</v>
      </c>
      <c r="L36" s="80">
        <v>0</v>
      </c>
      <c r="M36" s="80">
        <v>8</v>
      </c>
      <c r="N36" s="216"/>
    </row>
    <row r="37" spans="1:14" s="212" customFormat="1">
      <c r="A37" s="148" t="s">
        <v>175</v>
      </c>
      <c r="B37" s="131">
        <v>6</v>
      </c>
      <c r="C37" s="131">
        <v>6</v>
      </c>
      <c r="D37" s="132">
        <v>5</v>
      </c>
      <c r="E37" s="132">
        <v>1</v>
      </c>
      <c r="F37" s="131">
        <v>1</v>
      </c>
      <c r="G37" s="131">
        <v>0</v>
      </c>
      <c r="H37" s="131">
        <v>1</v>
      </c>
      <c r="I37" s="131">
        <v>0</v>
      </c>
      <c r="J37" s="131">
        <v>1</v>
      </c>
      <c r="K37" s="131">
        <v>0</v>
      </c>
      <c r="L37" s="131">
        <v>1</v>
      </c>
      <c r="M37" s="131">
        <v>3</v>
      </c>
      <c r="N37" s="216"/>
    </row>
    <row r="38" spans="1:14" s="16" customFormat="1" ht="12">
      <c r="A38" s="217" t="s">
        <v>279</v>
      </c>
      <c r="B38" s="218"/>
      <c r="C38" s="218"/>
      <c r="D38" s="218"/>
      <c r="E38" s="218"/>
      <c r="F38" s="218"/>
      <c r="G38" s="219"/>
      <c r="H38" s="219"/>
      <c r="I38" s="219"/>
      <c r="J38" s="220"/>
      <c r="K38" s="220"/>
      <c r="L38" s="221"/>
      <c r="M38" s="222" t="s">
        <v>280</v>
      </c>
    </row>
    <row r="41" spans="1:14">
      <c r="B41" s="255"/>
      <c r="C41" s="255"/>
      <c r="D41" s="255"/>
      <c r="E41" s="255"/>
      <c r="F41" s="255"/>
      <c r="G41" s="255"/>
      <c r="H41" s="255"/>
      <c r="I41" s="255"/>
      <c r="J41" s="255"/>
      <c r="K41" s="255"/>
      <c r="L41" s="255"/>
      <c r="M41" s="255"/>
    </row>
  </sheetData>
  <mergeCells count="8">
    <mergeCell ref="A1:M1"/>
    <mergeCell ref="A2:G2"/>
    <mergeCell ref="A3:A4"/>
    <mergeCell ref="B3:B4"/>
    <mergeCell ref="C3:C4"/>
    <mergeCell ref="D3:D4"/>
    <mergeCell ref="E3:L3"/>
    <mergeCell ref="M3:M4"/>
  </mergeCells>
  <phoneticPr fontId="3" type="noConversion"/>
  <printOptions horizontalCentered="1"/>
  <pageMargins left="0.78740157480314965" right="0.78740157480314965" top="0.98425196850393704" bottom="0.98425196850393704" header="0" footer="0.59055118110236227"/>
  <pageSetup paperSize="9" scale="89" firstPageNumber="16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8"/>
  <sheetViews>
    <sheetView view="pageBreakPreview" zoomScaleNormal="100" zoomScaleSheetLayoutView="100" workbookViewId="0">
      <selection activeCell="C10" sqref="C10"/>
    </sheetView>
  </sheetViews>
  <sheetFormatPr defaultColWidth="8.88671875" defaultRowHeight="13.5"/>
  <cols>
    <col min="1" max="1" width="8.77734375" style="209" customWidth="1"/>
    <col min="2" max="7" width="15.77734375" style="209" customWidth="1"/>
    <col min="8" max="17" width="5.77734375" style="209" customWidth="1"/>
    <col min="18" max="16384" width="8.88671875" style="209"/>
  </cols>
  <sheetData>
    <row r="1" spans="1:18" s="205" customFormat="1" ht="30" customHeight="1">
      <c r="A1" s="289" t="s">
        <v>61</v>
      </c>
      <c r="B1" s="289"/>
      <c r="C1" s="289"/>
      <c r="D1" s="289"/>
      <c r="E1" s="289"/>
      <c r="F1" s="289"/>
      <c r="G1" s="289"/>
      <c r="H1" s="206"/>
      <c r="I1" s="206"/>
      <c r="J1" s="206"/>
      <c r="K1" s="206"/>
      <c r="L1" s="206"/>
      <c r="M1" s="206"/>
      <c r="N1" s="206"/>
      <c r="O1" s="206"/>
      <c r="P1" s="206"/>
      <c r="Q1" s="206"/>
      <c r="R1" s="206"/>
    </row>
    <row r="2" spans="1:18" s="16" customFormat="1" ht="15" customHeight="1">
      <c r="A2" s="288" t="s">
        <v>33</v>
      </c>
      <c r="B2" s="288"/>
      <c r="C2" s="288"/>
      <c r="E2" s="22"/>
      <c r="F2" s="22"/>
      <c r="G2" s="21" t="s">
        <v>34</v>
      </c>
      <c r="H2" s="207"/>
      <c r="I2" s="207"/>
      <c r="J2" s="207"/>
      <c r="K2" s="207"/>
      <c r="L2" s="207"/>
      <c r="M2" s="207"/>
      <c r="N2" s="207"/>
      <c r="O2" s="207"/>
      <c r="P2" s="207"/>
      <c r="R2" s="10"/>
    </row>
    <row r="3" spans="1:18" ht="30" customHeight="1">
      <c r="A3" s="304"/>
      <c r="B3" s="306" t="s">
        <v>35</v>
      </c>
      <c r="C3" s="306" t="s">
        <v>36</v>
      </c>
      <c r="D3" s="302" t="s">
        <v>37</v>
      </c>
      <c r="E3" s="303"/>
      <c r="F3" s="302" t="s">
        <v>38</v>
      </c>
      <c r="G3" s="303"/>
      <c r="H3" s="7"/>
      <c r="I3" s="208"/>
      <c r="J3" s="208"/>
      <c r="K3" s="208"/>
      <c r="L3" s="208"/>
      <c r="M3" s="208"/>
      <c r="N3" s="208"/>
      <c r="O3" s="7"/>
      <c r="P3" s="7"/>
      <c r="Q3" s="7"/>
    </row>
    <row r="4" spans="1:18" ht="30" customHeight="1">
      <c r="A4" s="305"/>
      <c r="B4" s="307"/>
      <c r="C4" s="307"/>
      <c r="D4" s="198" t="s">
        <v>39</v>
      </c>
      <c r="E4" s="198" t="s">
        <v>40</v>
      </c>
      <c r="F4" s="198" t="s">
        <v>39</v>
      </c>
      <c r="G4" s="198" t="s">
        <v>40</v>
      </c>
      <c r="H4" s="208"/>
      <c r="I4" s="208"/>
      <c r="J4" s="208"/>
      <c r="K4" s="208"/>
      <c r="L4" s="208"/>
      <c r="M4" s="208"/>
      <c r="N4" s="208"/>
      <c r="O4" s="7"/>
      <c r="P4" s="7"/>
      <c r="Q4" s="7"/>
    </row>
    <row r="5" spans="1:18" s="35" customFormat="1" ht="33" customHeight="1">
      <c r="A5" s="37">
        <v>2019</v>
      </c>
      <c r="B5" s="34">
        <v>4</v>
      </c>
      <c r="C5" s="34">
        <v>4</v>
      </c>
      <c r="D5" s="34">
        <v>0</v>
      </c>
      <c r="E5" s="34">
        <v>0</v>
      </c>
      <c r="F5" s="34">
        <v>4</v>
      </c>
      <c r="G5" s="34">
        <v>4</v>
      </c>
    </row>
    <row r="6" spans="1:18" s="35" customFormat="1" ht="33" customHeight="1">
      <c r="A6" s="37">
        <v>2020</v>
      </c>
      <c r="B6" s="34">
        <v>21.6</v>
      </c>
      <c r="C6" s="34">
        <v>21.6</v>
      </c>
      <c r="D6" s="34">
        <v>0.6</v>
      </c>
      <c r="E6" s="34">
        <v>0.6</v>
      </c>
      <c r="F6" s="34">
        <v>21</v>
      </c>
      <c r="G6" s="34">
        <v>21</v>
      </c>
    </row>
    <row r="7" spans="1:18" s="36" customFormat="1" ht="33" customHeight="1">
      <c r="A7" s="37">
        <v>2021</v>
      </c>
      <c r="B7" s="34">
        <v>25</v>
      </c>
      <c r="C7" s="34">
        <v>25</v>
      </c>
      <c r="D7" s="34">
        <v>4</v>
      </c>
      <c r="E7" s="34">
        <v>4</v>
      </c>
      <c r="F7" s="34">
        <v>21</v>
      </c>
      <c r="G7" s="34">
        <v>21</v>
      </c>
    </row>
    <row r="8" spans="1:18" s="180" customFormat="1" ht="33" customHeight="1">
      <c r="A8" s="37">
        <v>2022</v>
      </c>
      <c r="B8" s="34">
        <v>32</v>
      </c>
      <c r="C8" s="34">
        <v>30</v>
      </c>
      <c r="D8" s="34">
        <v>5</v>
      </c>
      <c r="E8" s="34">
        <v>4</v>
      </c>
      <c r="F8" s="34">
        <v>27</v>
      </c>
      <c r="G8" s="34">
        <v>26</v>
      </c>
    </row>
    <row r="9" spans="1:18" s="180" customFormat="1" ht="33" customHeight="1">
      <c r="A9" s="37">
        <v>2023</v>
      </c>
      <c r="B9" s="34">
        <v>22.7</v>
      </c>
      <c r="C9" s="34">
        <v>22.7</v>
      </c>
      <c r="D9" s="34">
        <v>16</v>
      </c>
      <c r="E9" s="34">
        <v>16</v>
      </c>
      <c r="F9" s="34">
        <v>6.7</v>
      </c>
      <c r="G9" s="34">
        <v>6.7</v>
      </c>
    </row>
    <row r="10" spans="1:18" s="35" customFormat="1" ht="33" customHeight="1">
      <c r="A10" s="83">
        <v>2024</v>
      </c>
      <c r="B10" s="82">
        <f>SUM(D10,F10)</f>
        <v>50.8</v>
      </c>
      <c r="C10" s="82">
        <f>SUM(E10,G10)</f>
        <v>24.799999999999997</v>
      </c>
      <c r="D10" s="82">
        <v>49.4</v>
      </c>
      <c r="E10" s="82">
        <v>23.4</v>
      </c>
      <c r="F10" s="254">
        <v>1.4</v>
      </c>
      <c r="G10" s="254">
        <v>1.4</v>
      </c>
    </row>
    <row r="11" spans="1:18" s="16" customFormat="1" ht="12">
      <c r="A11" s="223" t="s">
        <v>281</v>
      </c>
      <c r="B11" s="223"/>
      <c r="C11" s="223"/>
      <c r="D11" s="223"/>
      <c r="E11" s="223"/>
      <c r="F11" s="220"/>
      <c r="G11" s="222" t="s">
        <v>280</v>
      </c>
      <c r="H11" s="10"/>
      <c r="I11" s="10"/>
      <c r="J11" s="10"/>
      <c r="K11" s="10"/>
      <c r="L11" s="10"/>
      <c r="M11" s="10"/>
      <c r="N11" s="10"/>
      <c r="O11" s="10"/>
      <c r="P11" s="10"/>
      <c r="Q11" s="10"/>
      <c r="R11" s="10"/>
    </row>
    <row r="12" spans="1:18" s="205" customFormat="1" ht="30" customHeight="1">
      <c r="A12" s="209"/>
      <c r="B12" s="209"/>
      <c r="C12" s="209"/>
      <c r="D12" s="209"/>
      <c r="E12" s="209"/>
      <c r="F12" s="209"/>
      <c r="G12" s="209"/>
      <c r="H12" s="206"/>
      <c r="I12" s="206"/>
      <c r="J12" s="206"/>
      <c r="K12" s="206"/>
      <c r="L12" s="206"/>
      <c r="M12" s="206"/>
      <c r="N12" s="206"/>
      <c r="O12" s="206"/>
      <c r="P12" s="206"/>
      <c r="Q12" s="206"/>
      <c r="R12" s="206"/>
    </row>
    <row r="13" spans="1:18" s="16" customFormat="1" ht="15" customHeight="1">
      <c r="A13" s="209"/>
      <c r="B13" s="209"/>
      <c r="C13" s="209"/>
      <c r="D13" s="209"/>
      <c r="E13" s="209"/>
      <c r="F13" s="209"/>
      <c r="G13" s="209"/>
      <c r="H13" s="10"/>
      <c r="I13" s="10"/>
      <c r="J13" s="10"/>
      <c r="K13" s="10"/>
      <c r="L13" s="10"/>
      <c r="M13" s="10"/>
      <c r="N13" s="10"/>
      <c r="O13" s="10"/>
      <c r="P13" s="10"/>
      <c r="Q13" s="10"/>
      <c r="R13" s="10"/>
    </row>
    <row r="14" spans="1:18" ht="24.95" customHeight="1">
      <c r="H14" s="7"/>
      <c r="I14" s="7"/>
      <c r="J14" s="7"/>
      <c r="K14" s="7"/>
      <c r="L14" s="7"/>
      <c r="M14" s="7"/>
      <c r="N14" s="7"/>
      <c r="O14" s="7"/>
      <c r="P14" s="7"/>
      <c r="Q14" s="7"/>
    </row>
    <row r="15" spans="1:18" ht="69.95" customHeight="1">
      <c r="H15" s="208"/>
      <c r="I15" s="11"/>
      <c r="J15" s="208"/>
      <c r="K15" s="208"/>
      <c r="L15" s="208"/>
      <c r="M15" s="208"/>
      <c r="N15" s="208"/>
      <c r="O15" s="208"/>
      <c r="P15" s="208"/>
      <c r="Q15" s="11"/>
    </row>
    <row r="16" spans="1:18" ht="24.95" customHeight="1">
      <c r="H16" s="7"/>
      <c r="I16" s="7"/>
      <c r="J16" s="7"/>
      <c r="K16" s="7"/>
      <c r="L16" s="7"/>
      <c r="M16" s="7"/>
      <c r="N16" s="7"/>
      <c r="O16" s="7"/>
      <c r="P16" s="7"/>
      <c r="Q16" s="7"/>
    </row>
    <row r="17" spans="1:17" ht="24.95" customHeight="1">
      <c r="H17" s="7"/>
      <c r="I17" s="7"/>
      <c r="J17" s="7"/>
      <c r="K17" s="7"/>
      <c r="L17" s="7"/>
      <c r="M17" s="7"/>
      <c r="N17" s="7"/>
      <c r="O17" s="7"/>
      <c r="P17" s="7"/>
      <c r="Q17" s="7"/>
    </row>
    <row r="18" spans="1:17" s="16" customFormat="1" ht="15" customHeight="1">
      <c r="A18" s="209"/>
      <c r="B18" s="209"/>
      <c r="C18" s="209"/>
      <c r="D18" s="209"/>
      <c r="E18" s="209"/>
      <c r="F18" s="209"/>
      <c r="G18" s="209"/>
      <c r="H18" s="10"/>
      <c r="I18" s="10"/>
      <c r="J18" s="10"/>
      <c r="K18" s="10"/>
      <c r="L18" s="10"/>
      <c r="M18" s="10"/>
      <c r="N18" s="10"/>
      <c r="O18" s="10"/>
      <c r="P18" s="10"/>
    </row>
  </sheetData>
  <mergeCells count="7">
    <mergeCell ref="A1:G1"/>
    <mergeCell ref="D3:E3"/>
    <mergeCell ref="F3:G3"/>
    <mergeCell ref="A3:A4"/>
    <mergeCell ref="B3:B4"/>
    <mergeCell ref="C3:C4"/>
    <mergeCell ref="A2:C2"/>
  </mergeCells>
  <phoneticPr fontId="3" type="noConversion"/>
  <printOptions horizontalCentered="1"/>
  <pageMargins left="0.78740157480314965" right="0.78740157480314965" top="0.98425196850393704" bottom="0.98425196850393704" header="0" footer="0.59055118110236227"/>
  <pageSetup paperSize="9" scale="98" firstPageNumber="163" pageOrder="overThenDown" orientation="landscape" r:id="rId1"/>
  <headerFooter scaleWithDoc="0" alignWithMargins="0"/>
  <ignoredErrors>
    <ignoredError sqref="B10:C10"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6"/>
  <sheetViews>
    <sheetView view="pageBreakPreview" zoomScaleNormal="100" zoomScaleSheetLayoutView="100" workbookViewId="0">
      <selection activeCell="I11" sqref="I11"/>
    </sheetView>
  </sheetViews>
  <sheetFormatPr defaultColWidth="8.88671875" defaultRowHeight="13.5"/>
  <cols>
    <col min="1" max="1" width="8.77734375" style="209" customWidth="1"/>
    <col min="2" max="7" width="15.77734375" style="209" customWidth="1"/>
    <col min="8" max="16384" width="8.88671875" style="209"/>
  </cols>
  <sheetData>
    <row r="1" spans="1:12" s="224" customFormat="1" ht="30" customHeight="1">
      <c r="A1" s="308" t="s">
        <v>53</v>
      </c>
      <c r="B1" s="308"/>
      <c r="C1" s="308"/>
      <c r="D1" s="308"/>
      <c r="E1" s="308"/>
      <c r="F1" s="308"/>
      <c r="G1" s="308"/>
    </row>
    <row r="2" spans="1:12" s="233" customFormat="1" ht="21" customHeight="1">
      <c r="A2" s="231" t="s">
        <v>87</v>
      </c>
      <c r="B2" s="232"/>
      <c r="C2" s="232"/>
      <c r="D2" s="232"/>
      <c r="E2" s="232"/>
      <c r="F2" s="232"/>
      <c r="G2" s="234" t="s">
        <v>88</v>
      </c>
    </row>
    <row r="3" spans="1:12" s="2" customFormat="1" ht="39.950000000000003" customHeight="1">
      <c r="A3" s="150"/>
      <c r="B3" s="25" t="s">
        <v>145</v>
      </c>
      <c r="C3" s="25" t="s">
        <v>144</v>
      </c>
      <c r="D3" s="25" t="s">
        <v>146</v>
      </c>
      <c r="E3" s="25" t="s">
        <v>282</v>
      </c>
      <c r="F3" s="25" t="s">
        <v>86</v>
      </c>
      <c r="G3" s="154" t="s">
        <v>147</v>
      </c>
    </row>
    <row r="4" spans="1:12" s="226" customFormat="1" ht="22.5" customHeight="1">
      <c r="A4" s="151">
        <v>2019</v>
      </c>
      <c r="B4" s="117">
        <v>5.0000000000000001E-3</v>
      </c>
      <c r="C4" s="115">
        <v>0.5</v>
      </c>
      <c r="D4" s="117">
        <v>1.2999999999999999E-2</v>
      </c>
      <c r="E4" s="119">
        <v>18</v>
      </c>
      <c r="F4" s="119">
        <v>32</v>
      </c>
      <c r="G4" s="117">
        <v>2.9000000000000001E-2</v>
      </c>
      <c r="H4" s="225"/>
      <c r="I4" s="225"/>
      <c r="J4" s="225"/>
      <c r="K4" s="225"/>
      <c r="L4" s="225"/>
    </row>
    <row r="5" spans="1:12" s="226" customFormat="1" ht="22.5" customHeight="1">
      <c r="A5" s="151">
        <v>2020</v>
      </c>
      <c r="B5" s="117">
        <v>4.0000000000000001E-3</v>
      </c>
      <c r="C5" s="115">
        <v>0.50800000000000001</v>
      </c>
      <c r="D5" s="117">
        <v>1.29E-2</v>
      </c>
      <c r="E5" s="119">
        <v>13</v>
      </c>
      <c r="F5" s="119">
        <v>26</v>
      </c>
      <c r="G5" s="117">
        <v>2.9000000000000001E-2</v>
      </c>
      <c r="H5" s="225"/>
      <c r="I5" s="225"/>
      <c r="J5" s="225"/>
      <c r="K5" s="225"/>
      <c r="L5" s="225"/>
    </row>
    <row r="6" spans="1:12" s="226" customFormat="1" ht="22.5" customHeight="1">
      <c r="A6" s="151">
        <v>2021</v>
      </c>
      <c r="B6" s="117">
        <v>3.0000000000000001E-3</v>
      </c>
      <c r="C6" s="115">
        <v>0.5</v>
      </c>
      <c r="D6" s="117">
        <v>1.2E-2</v>
      </c>
      <c r="E6" s="119">
        <v>13</v>
      </c>
      <c r="F6" s="119">
        <v>29</v>
      </c>
      <c r="G6" s="117">
        <v>3.3000000000000002E-2</v>
      </c>
      <c r="H6" s="225"/>
      <c r="I6" s="225"/>
      <c r="J6" s="225"/>
      <c r="K6" s="225"/>
      <c r="L6" s="225"/>
    </row>
    <row r="7" spans="1:12" s="228" customFormat="1" ht="22.5" customHeight="1">
      <c r="A7" s="151">
        <v>2022</v>
      </c>
      <c r="B7" s="117">
        <v>2.8999999999999998E-3</v>
      </c>
      <c r="C7" s="115">
        <v>0.5</v>
      </c>
      <c r="D7" s="117">
        <v>1.0999999999999999E-2</v>
      </c>
      <c r="E7" s="119">
        <v>14</v>
      </c>
      <c r="F7" s="119">
        <v>25</v>
      </c>
      <c r="G7" s="117">
        <v>3.5999999999999997E-2</v>
      </c>
      <c r="H7" s="227"/>
      <c r="I7" s="227"/>
      <c r="J7" s="227"/>
      <c r="K7" s="227"/>
      <c r="L7" s="227"/>
    </row>
    <row r="8" spans="1:12" s="228" customFormat="1" ht="22.5" customHeight="1">
      <c r="A8" s="151">
        <v>2023</v>
      </c>
      <c r="B8" s="117">
        <v>2.9333333333333334E-3</v>
      </c>
      <c r="C8" s="115">
        <v>0.435</v>
      </c>
      <c r="D8" s="117">
        <v>1.06E-2</v>
      </c>
      <c r="E8" s="119">
        <v>14.666666666666666</v>
      </c>
      <c r="F8" s="119">
        <v>30.5</v>
      </c>
      <c r="G8" s="117">
        <v>3.49E-2</v>
      </c>
      <c r="H8" s="227"/>
      <c r="I8" s="227"/>
      <c r="J8" s="227"/>
      <c r="K8" s="227"/>
      <c r="L8" s="227"/>
    </row>
    <row r="9" spans="1:12" s="226" customFormat="1" ht="22.5" customHeight="1">
      <c r="A9" s="152">
        <v>2024</v>
      </c>
      <c r="B9" s="116">
        <v>2.9499999999999999E-3</v>
      </c>
      <c r="C9" s="114">
        <v>0.42</v>
      </c>
      <c r="D9" s="270">
        <v>1.11E-2</v>
      </c>
      <c r="E9" s="118">
        <v>12.41</v>
      </c>
      <c r="F9" s="118">
        <v>24.25</v>
      </c>
      <c r="G9" s="116">
        <v>3.5999999999999997E-2</v>
      </c>
      <c r="H9" s="225"/>
      <c r="I9" s="225"/>
      <c r="J9" s="225"/>
      <c r="K9" s="225"/>
      <c r="L9" s="225"/>
    </row>
    <row r="10" spans="1:12" s="226" customFormat="1" ht="18.75" customHeight="1">
      <c r="A10" s="37" t="s">
        <v>176</v>
      </c>
      <c r="B10" s="120">
        <v>2.8999999999999998E-3</v>
      </c>
      <c r="C10" s="121">
        <v>0.52</v>
      </c>
      <c r="D10" s="120">
        <v>1.38E-2</v>
      </c>
      <c r="E10" s="122">
        <v>16</v>
      </c>
      <c r="F10" s="122">
        <v>25</v>
      </c>
      <c r="G10" s="120">
        <v>3.0300000000000001E-2</v>
      </c>
      <c r="H10" s="225"/>
      <c r="I10" s="225"/>
      <c r="J10" s="225"/>
      <c r="K10" s="225"/>
      <c r="L10" s="225"/>
    </row>
    <row r="11" spans="1:12" s="226" customFormat="1" ht="18.75" customHeight="1">
      <c r="A11" s="37" t="s">
        <v>177</v>
      </c>
      <c r="B11" s="120">
        <v>2.3999999999999998E-3</v>
      </c>
      <c r="C11" s="121">
        <v>0.5</v>
      </c>
      <c r="D11" s="120">
        <v>1.1900000000000001E-2</v>
      </c>
      <c r="E11" s="122">
        <v>14</v>
      </c>
      <c r="F11" s="122">
        <v>22</v>
      </c>
      <c r="G11" s="120">
        <v>3.2899999999999999E-2</v>
      </c>
      <c r="H11" s="225"/>
      <c r="I11" s="225"/>
      <c r="J11" s="225"/>
      <c r="K11" s="225"/>
      <c r="L11" s="225"/>
    </row>
    <row r="12" spans="1:12" s="226" customFormat="1" ht="18.75" customHeight="1">
      <c r="A12" s="37" t="s">
        <v>178</v>
      </c>
      <c r="B12" s="120">
        <v>2.8999999999999998E-3</v>
      </c>
      <c r="C12" s="121">
        <v>0.5</v>
      </c>
      <c r="D12" s="120">
        <v>1.1299999999999999E-2</v>
      </c>
      <c r="E12" s="122">
        <v>17</v>
      </c>
      <c r="F12" s="122">
        <v>38</v>
      </c>
      <c r="G12" s="120">
        <v>4.3999999999999997E-2</v>
      </c>
      <c r="H12" s="225"/>
      <c r="I12" s="225"/>
      <c r="J12" s="225"/>
      <c r="K12" s="225"/>
      <c r="L12" s="225"/>
    </row>
    <row r="13" spans="1:12" s="226" customFormat="1" ht="18.75" customHeight="1">
      <c r="A13" s="37" t="s">
        <v>179</v>
      </c>
      <c r="B13" s="120">
        <v>3.0999999999999999E-3</v>
      </c>
      <c r="C13" s="121">
        <v>0.48</v>
      </c>
      <c r="D13" s="120">
        <v>1.3599999999999999E-2</v>
      </c>
      <c r="E13" s="122">
        <v>17</v>
      </c>
      <c r="F13" s="122">
        <v>42</v>
      </c>
      <c r="G13" s="120">
        <v>4.4200000000000003E-2</v>
      </c>
      <c r="H13" s="225"/>
      <c r="I13" s="225"/>
      <c r="J13" s="225"/>
      <c r="K13" s="225"/>
      <c r="L13" s="225"/>
    </row>
    <row r="14" spans="1:12" s="226" customFormat="1" ht="18.75" customHeight="1">
      <c r="A14" s="37" t="s">
        <v>180</v>
      </c>
      <c r="B14" s="120">
        <v>3.3E-3</v>
      </c>
      <c r="C14" s="121">
        <v>0.4</v>
      </c>
      <c r="D14" s="120">
        <v>9.1000000000000004E-3</v>
      </c>
      <c r="E14" s="122">
        <v>13</v>
      </c>
      <c r="F14" s="122">
        <v>26</v>
      </c>
      <c r="G14" s="120">
        <v>4.7199999999999999E-2</v>
      </c>
      <c r="H14" s="225"/>
      <c r="I14" s="225"/>
      <c r="J14" s="225"/>
      <c r="K14" s="225"/>
      <c r="L14" s="225"/>
    </row>
    <row r="15" spans="1:12" s="226" customFormat="1" ht="18.75" customHeight="1">
      <c r="A15" s="37" t="s">
        <v>181</v>
      </c>
      <c r="B15" s="120">
        <v>3.3E-3</v>
      </c>
      <c r="C15" s="121">
        <v>0.42</v>
      </c>
      <c r="D15" s="120">
        <v>9.4999999999999998E-3</v>
      </c>
      <c r="E15" s="122">
        <v>12</v>
      </c>
      <c r="F15" s="122">
        <v>22</v>
      </c>
      <c r="G15" s="120">
        <v>4.5100000000000001E-2</v>
      </c>
      <c r="H15" s="225"/>
      <c r="I15" s="225"/>
      <c r="J15" s="225"/>
      <c r="K15" s="225"/>
      <c r="L15" s="225"/>
    </row>
    <row r="16" spans="1:12" s="226" customFormat="1" ht="18.75" customHeight="1">
      <c r="A16" s="37" t="s">
        <v>182</v>
      </c>
      <c r="B16" s="120">
        <v>2.3999999999999998E-3</v>
      </c>
      <c r="C16" s="121">
        <v>0.39</v>
      </c>
      <c r="D16" s="120">
        <v>6.3E-3</v>
      </c>
      <c r="E16" s="122">
        <v>6</v>
      </c>
      <c r="F16" s="122">
        <v>17</v>
      </c>
      <c r="G16" s="120">
        <v>3.0499999999999999E-2</v>
      </c>
      <c r="H16" s="225"/>
      <c r="I16" s="225"/>
      <c r="J16" s="225"/>
      <c r="K16" s="225"/>
      <c r="L16" s="225"/>
    </row>
    <row r="17" spans="1:12" s="226" customFormat="1" ht="18.75" customHeight="1">
      <c r="A17" s="37" t="s">
        <v>183</v>
      </c>
      <c r="B17" s="120">
        <v>2.7000000000000001E-3</v>
      </c>
      <c r="C17" s="121">
        <v>0.44</v>
      </c>
      <c r="D17" s="120">
        <v>7.7999999999999996E-3</v>
      </c>
      <c r="E17" s="122">
        <v>12</v>
      </c>
      <c r="F17" s="122">
        <v>23</v>
      </c>
      <c r="G17" s="120">
        <v>3.6299999999999999E-2</v>
      </c>
      <c r="H17" s="225"/>
      <c r="I17" s="225"/>
      <c r="J17" s="225"/>
      <c r="K17" s="225"/>
      <c r="L17" s="225"/>
    </row>
    <row r="18" spans="1:12" s="226" customFormat="1" ht="18.75" customHeight="1">
      <c r="A18" s="37" t="s">
        <v>184</v>
      </c>
      <c r="B18" s="120">
        <v>2.7000000000000001E-3</v>
      </c>
      <c r="C18" s="121">
        <v>0.41</v>
      </c>
      <c r="D18" s="120">
        <v>7.7000000000000002E-3</v>
      </c>
      <c r="E18" s="122">
        <v>9</v>
      </c>
      <c r="F18" s="122">
        <v>18</v>
      </c>
      <c r="G18" s="120">
        <v>3.0599999999999999E-2</v>
      </c>
      <c r="H18" s="225"/>
      <c r="I18" s="225"/>
      <c r="J18" s="225"/>
      <c r="K18" s="225"/>
      <c r="L18" s="225"/>
    </row>
    <row r="19" spans="1:12" s="226" customFormat="1" ht="18.75" customHeight="1">
      <c r="A19" s="37" t="s">
        <v>185</v>
      </c>
      <c r="B19" s="120">
        <v>3.0999999999999999E-3</v>
      </c>
      <c r="C19" s="121">
        <v>0.37</v>
      </c>
      <c r="D19" s="120">
        <v>9.4000000000000004E-3</v>
      </c>
      <c r="E19" s="122">
        <v>10</v>
      </c>
      <c r="F19" s="122">
        <v>18</v>
      </c>
      <c r="G19" s="120">
        <v>3.1E-2</v>
      </c>
      <c r="H19" s="225"/>
      <c r="I19" s="225"/>
      <c r="J19" s="225"/>
      <c r="K19" s="225"/>
      <c r="L19" s="225"/>
    </row>
    <row r="20" spans="1:12" s="229" customFormat="1" ht="18.75" customHeight="1">
      <c r="A20" s="37" t="s">
        <v>186</v>
      </c>
      <c r="B20" s="120">
        <v>3.2000000000000002E-3</v>
      </c>
      <c r="C20" s="121">
        <v>0.38</v>
      </c>
      <c r="D20" s="120">
        <v>1.0800000000000001E-2</v>
      </c>
      <c r="E20" s="122">
        <v>11</v>
      </c>
      <c r="F20" s="122">
        <v>19</v>
      </c>
      <c r="G20" s="120">
        <v>2.92E-2</v>
      </c>
    </row>
    <row r="21" spans="1:12" s="230" customFormat="1" ht="18.75" customHeight="1">
      <c r="A21" s="153" t="s">
        <v>187</v>
      </c>
      <c r="B21" s="123">
        <v>3.3999999999999998E-3</v>
      </c>
      <c r="C21" s="124">
        <v>0.42</v>
      </c>
      <c r="D21" s="123">
        <v>1.11E-2</v>
      </c>
      <c r="E21" s="125">
        <v>12</v>
      </c>
      <c r="F21" s="125">
        <v>21</v>
      </c>
      <c r="G21" s="123">
        <v>3.0800000000000001E-2</v>
      </c>
    </row>
    <row r="22" spans="1:12">
      <c r="A22" s="35" t="s">
        <v>279</v>
      </c>
      <c r="B22" s="35"/>
      <c r="C22" s="35"/>
      <c r="D22" s="35"/>
      <c r="E22" s="35"/>
      <c r="F22" s="26"/>
      <c r="G22" s="70" t="s">
        <v>280</v>
      </c>
    </row>
    <row r="25" spans="1:12">
      <c r="B25" s="257"/>
      <c r="C25" s="256"/>
      <c r="D25" s="258"/>
      <c r="E25" s="255"/>
      <c r="F25" s="255"/>
      <c r="G25" s="257"/>
    </row>
    <row r="26" spans="1:12">
      <c r="B26" s="260"/>
      <c r="C26" s="261"/>
      <c r="D26" s="260"/>
      <c r="E26" s="260"/>
      <c r="F26" s="260"/>
      <c r="G26" s="260"/>
    </row>
  </sheetData>
  <mergeCells count="1">
    <mergeCell ref="A1:G1"/>
  </mergeCells>
  <phoneticPr fontId="3" type="noConversion"/>
  <printOptions horizontalCentered="1"/>
  <pageMargins left="0.78740157480314965" right="0.78740157480314965" top="0.98425196850393704" bottom="0.98425196850393704" header="0" footer="0.59055118110236227"/>
  <pageSetup paperSize="9" scale="92" firstPageNumber="163"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2"/>
  <sheetViews>
    <sheetView view="pageBreakPreview" zoomScaleNormal="100" zoomScaleSheetLayoutView="100" workbookViewId="0">
      <selection activeCell="I11" sqref="I11"/>
    </sheetView>
  </sheetViews>
  <sheetFormatPr defaultColWidth="8.88671875" defaultRowHeight="13.5"/>
  <cols>
    <col min="1" max="1" width="8.77734375" style="209" customWidth="1"/>
    <col min="2" max="8" width="15.77734375" style="209" customWidth="1"/>
    <col min="9" max="16384" width="8.88671875" style="209"/>
  </cols>
  <sheetData>
    <row r="1" spans="1:8" s="205" customFormat="1" ht="30" customHeight="1">
      <c r="A1" s="311" t="s">
        <v>54</v>
      </c>
      <c r="B1" s="311"/>
      <c r="C1" s="311"/>
      <c r="D1" s="311"/>
      <c r="E1" s="311"/>
      <c r="F1" s="311"/>
      <c r="G1" s="311"/>
      <c r="H1" s="311"/>
    </row>
    <row r="2" spans="1:8" s="14" customFormat="1" ht="15" customHeight="1">
      <c r="A2" s="23" t="s">
        <v>275</v>
      </c>
      <c r="B2" s="23"/>
      <c r="C2" s="23"/>
      <c r="D2" s="23"/>
      <c r="E2" s="23"/>
      <c r="G2" s="23"/>
      <c r="H2" s="18" t="s">
        <v>276</v>
      </c>
    </row>
    <row r="3" spans="1:8" ht="24.95" customHeight="1">
      <c r="A3" s="312"/>
      <c r="B3" s="313" t="s">
        <v>109</v>
      </c>
      <c r="C3" s="314"/>
      <c r="D3" s="314"/>
      <c r="E3" s="314"/>
      <c r="F3" s="313" t="s">
        <v>110</v>
      </c>
      <c r="G3" s="314"/>
      <c r="H3" s="315"/>
    </row>
    <row r="4" spans="1:8" ht="39.75" customHeight="1">
      <c r="A4" s="312"/>
      <c r="B4" s="199" t="s">
        <v>62</v>
      </c>
      <c r="C4" s="199" t="s">
        <v>63</v>
      </c>
      <c r="D4" s="199" t="s">
        <v>64</v>
      </c>
      <c r="E4" s="199" t="s">
        <v>65</v>
      </c>
      <c r="F4" s="199" t="s">
        <v>66</v>
      </c>
      <c r="G4" s="199" t="s">
        <v>64</v>
      </c>
      <c r="H4" s="159" t="s">
        <v>65</v>
      </c>
    </row>
    <row r="5" spans="1:8" ht="39.75" customHeight="1">
      <c r="A5" s="155">
        <v>2019</v>
      </c>
      <c r="B5" s="61">
        <v>49</v>
      </c>
      <c r="C5" s="61">
        <v>49</v>
      </c>
      <c r="D5" s="61">
        <v>57</v>
      </c>
      <c r="E5" s="61">
        <v>66</v>
      </c>
      <c r="F5" s="61">
        <v>62</v>
      </c>
      <c r="G5" s="61">
        <v>68</v>
      </c>
      <c r="H5" s="160">
        <v>68</v>
      </c>
    </row>
    <row r="6" spans="1:8" ht="39.75" customHeight="1">
      <c r="A6" s="156">
        <v>2020</v>
      </c>
      <c r="B6" s="62">
        <v>45</v>
      </c>
      <c r="C6" s="62">
        <v>46</v>
      </c>
      <c r="D6" s="62">
        <v>56</v>
      </c>
      <c r="E6" s="62">
        <v>64</v>
      </c>
      <c r="F6" s="62">
        <v>58</v>
      </c>
      <c r="G6" s="62">
        <v>65</v>
      </c>
      <c r="H6" s="161">
        <v>64</v>
      </c>
    </row>
    <row r="7" spans="1:8" s="235" customFormat="1" ht="39.75" customHeight="1">
      <c r="A7" s="157">
        <v>2021</v>
      </c>
      <c r="B7" s="63">
        <v>47</v>
      </c>
      <c r="C7" s="63">
        <v>46</v>
      </c>
      <c r="D7" s="63">
        <v>55</v>
      </c>
      <c r="E7" s="63">
        <v>64</v>
      </c>
      <c r="F7" s="63">
        <v>56</v>
      </c>
      <c r="G7" s="63">
        <v>65</v>
      </c>
      <c r="H7" s="162">
        <v>64</v>
      </c>
    </row>
    <row r="8" spans="1:8" s="208" customFormat="1" ht="39.75" customHeight="1">
      <c r="A8" s="157">
        <v>2022</v>
      </c>
      <c r="B8" s="181">
        <v>44</v>
      </c>
      <c r="C8" s="181">
        <v>46</v>
      </c>
      <c r="D8" s="181">
        <v>54</v>
      </c>
      <c r="E8" s="181">
        <v>65</v>
      </c>
      <c r="F8" s="181">
        <v>56</v>
      </c>
      <c r="G8" s="181">
        <v>62</v>
      </c>
      <c r="H8" s="182">
        <v>66</v>
      </c>
    </row>
    <row r="9" spans="1:8" s="208" customFormat="1" ht="39.75" customHeight="1">
      <c r="A9" s="157">
        <v>2023</v>
      </c>
      <c r="B9" s="181">
        <v>43</v>
      </c>
      <c r="C9" s="181">
        <v>46</v>
      </c>
      <c r="D9" s="181">
        <v>54</v>
      </c>
      <c r="E9" s="181">
        <v>65</v>
      </c>
      <c r="F9" s="181">
        <v>55</v>
      </c>
      <c r="G9" s="181">
        <v>61</v>
      </c>
      <c r="H9" s="182">
        <v>65</v>
      </c>
    </row>
    <row r="10" spans="1:8" ht="39.75" customHeight="1">
      <c r="A10" s="158">
        <v>2024</v>
      </c>
      <c r="B10" s="113">
        <v>46.166666666666664</v>
      </c>
      <c r="C10" s="113">
        <v>46.333333333333336</v>
      </c>
      <c r="D10" s="113">
        <v>52.166666666666664</v>
      </c>
      <c r="E10" s="113">
        <v>64.5</v>
      </c>
      <c r="F10" s="113">
        <v>52.625</v>
      </c>
      <c r="G10" s="113">
        <v>59.5</v>
      </c>
      <c r="H10" s="163">
        <v>63.25</v>
      </c>
    </row>
    <row r="11" spans="1:8" s="14" customFormat="1" ht="52.5" customHeight="1">
      <c r="A11" s="316" t="s">
        <v>283</v>
      </c>
      <c r="B11" s="316"/>
      <c r="C11" s="316"/>
      <c r="D11" s="316"/>
      <c r="E11" s="316"/>
      <c r="F11" s="316"/>
      <c r="G11" s="316"/>
      <c r="H11" s="316"/>
    </row>
    <row r="12" spans="1:8" s="16" customFormat="1" ht="12">
      <c r="A12" s="310" t="s">
        <v>279</v>
      </c>
      <c r="B12" s="310"/>
      <c r="C12" s="310"/>
      <c r="D12" s="310"/>
      <c r="E12" s="309" t="s">
        <v>280</v>
      </c>
      <c r="F12" s="309"/>
      <c r="G12" s="309"/>
      <c r="H12" s="309"/>
    </row>
  </sheetData>
  <mergeCells count="7">
    <mergeCell ref="E12:H12"/>
    <mergeCell ref="A12:D12"/>
    <mergeCell ref="A1:H1"/>
    <mergeCell ref="A3:A4"/>
    <mergeCell ref="B3:E3"/>
    <mergeCell ref="F3:H3"/>
    <mergeCell ref="A11:H11"/>
  </mergeCells>
  <phoneticPr fontId="3" type="noConversion"/>
  <printOptions horizontalCentered="1"/>
  <pageMargins left="0.78740157480314965" right="0.78740157480314965" top="0.98425196850393704" bottom="0.98425196850393704" header="0" footer="0.59055118110236227"/>
  <pageSetup paperSize="9" scale="94" firstPageNumber="163"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24"/>
  <sheetViews>
    <sheetView view="pageBreakPreview" zoomScaleNormal="100" zoomScaleSheetLayoutView="100" workbookViewId="0">
      <selection activeCell="H17" sqref="H17"/>
    </sheetView>
  </sheetViews>
  <sheetFormatPr defaultRowHeight="13.5"/>
  <cols>
    <col min="1" max="13" width="7.77734375" style="238" customWidth="1"/>
    <col min="14" max="14" width="5.77734375" style="238" customWidth="1"/>
    <col min="15" max="19" width="5.33203125" style="238" customWidth="1"/>
    <col min="20" max="20" width="6.5546875" style="238" bestFit="1" customWidth="1"/>
    <col min="21" max="22" width="5.33203125" style="238" customWidth="1"/>
    <col min="23" max="23" width="6.5546875" style="238" bestFit="1" customWidth="1"/>
    <col min="24" max="24" width="5.33203125" style="238" customWidth="1"/>
    <col min="25" max="25" width="6.5546875" style="238" bestFit="1" customWidth="1"/>
    <col min="26" max="27" width="5.33203125" style="238" customWidth="1"/>
    <col min="28" max="28" width="6.5546875" style="238" bestFit="1" customWidth="1"/>
    <col min="29" max="33" width="5.33203125" style="238" customWidth="1"/>
    <col min="34" max="16384" width="8.88671875" style="238"/>
  </cols>
  <sheetData>
    <row r="1" spans="1:34" s="236" customFormat="1" ht="30" customHeight="1">
      <c r="A1" s="289" t="s">
        <v>55</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row>
    <row r="2" spans="1:34" s="237" customFormat="1" ht="15" customHeight="1">
      <c r="A2" s="288" t="s">
        <v>25</v>
      </c>
      <c r="B2" s="288"/>
      <c r="C2" s="288"/>
      <c r="D2" s="288"/>
      <c r="E2" s="288"/>
      <c r="F2" s="288"/>
      <c r="G2" s="288"/>
      <c r="H2" s="288"/>
      <c r="I2" s="288"/>
      <c r="J2" s="288"/>
      <c r="K2" s="288"/>
      <c r="L2" s="288"/>
      <c r="M2" s="288"/>
      <c r="N2" s="288"/>
      <c r="O2" s="288"/>
      <c r="P2" s="10"/>
      <c r="Q2" s="10"/>
      <c r="R2" s="10"/>
      <c r="S2" s="10"/>
      <c r="T2" s="10"/>
      <c r="U2" s="10"/>
      <c r="V2" s="10"/>
      <c r="W2" s="10"/>
      <c r="X2" s="10"/>
      <c r="Y2" s="10"/>
      <c r="Z2" s="10"/>
      <c r="AA2" s="10"/>
      <c r="AB2" s="10"/>
      <c r="AC2" s="10"/>
      <c r="AD2" s="10"/>
      <c r="AE2" s="10"/>
      <c r="AF2" s="10"/>
      <c r="AG2" s="204" t="s">
        <v>26</v>
      </c>
    </row>
    <row r="3" spans="1:34" ht="24.95" customHeight="1">
      <c r="A3" s="332"/>
      <c r="B3" s="333" t="s">
        <v>67</v>
      </c>
      <c r="C3" s="334"/>
      <c r="D3" s="333" t="s">
        <v>68</v>
      </c>
      <c r="E3" s="334"/>
      <c r="F3" s="337" t="s">
        <v>113</v>
      </c>
      <c r="G3" s="337" t="s">
        <v>114</v>
      </c>
      <c r="H3" s="337" t="s">
        <v>115</v>
      </c>
      <c r="I3" s="337" t="s">
        <v>116</v>
      </c>
      <c r="J3" s="333" t="s">
        <v>111</v>
      </c>
      <c r="K3" s="341"/>
      <c r="L3" s="341"/>
      <c r="M3" s="341"/>
      <c r="N3" s="341"/>
      <c r="O3" s="341"/>
      <c r="P3" s="341"/>
      <c r="Q3" s="341"/>
      <c r="R3" s="341"/>
      <c r="S3" s="341"/>
      <c r="T3" s="341"/>
      <c r="U3" s="341"/>
      <c r="V3" s="341"/>
      <c r="W3" s="341"/>
      <c r="X3" s="341"/>
      <c r="Y3" s="341"/>
      <c r="Z3" s="341"/>
      <c r="AA3" s="341"/>
      <c r="AB3" s="341"/>
      <c r="AC3" s="341"/>
      <c r="AD3" s="341"/>
      <c r="AE3" s="341"/>
      <c r="AF3" s="341"/>
      <c r="AG3" s="341"/>
    </row>
    <row r="4" spans="1:34" ht="24.95" customHeight="1">
      <c r="A4" s="332"/>
      <c r="B4" s="335"/>
      <c r="C4" s="336"/>
      <c r="D4" s="335"/>
      <c r="E4" s="336"/>
      <c r="F4" s="337"/>
      <c r="G4" s="337"/>
      <c r="H4" s="337"/>
      <c r="I4" s="340"/>
      <c r="J4" s="328"/>
      <c r="K4" s="331" t="s">
        <v>117</v>
      </c>
      <c r="L4" s="339" t="s">
        <v>118</v>
      </c>
      <c r="M4" s="339" t="s">
        <v>119</v>
      </c>
      <c r="N4" s="326" t="s">
        <v>120</v>
      </c>
      <c r="O4" s="340" t="s">
        <v>112</v>
      </c>
      <c r="P4" s="341"/>
      <c r="Q4" s="341"/>
      <c r="R4" s="341"/>
      <c r="S4" s="341"/>
      <c r="T4" s="341"/>
      <c r="U4" s="341"/>
      <c r="V4" s="341"/>
      <c r="W4" s="341"/>
      <c r="X4" s="341"/>
      <c r="Y4" s="341"/>
      <c r="Z4" s="341"/>
      <c r="AA4" s="341"/>
      <c r="AB4" s="341"/>
      <c r="AC4" s="341"/>
      <c r="AD4" s="341"/>
      <c r="AE4" s="341"/>
      <c r="AF4" s="341"/>
      <c r="AG4" s="341"/>
    </row>
    <row r="5" spans="1:34" ht="42.95" customHeight="1">
      <c r="A5" s="332"/>
      <c r="B5" s="338" t="s">
        <v>92</v>
      </c>
      <c r="C5" s="338" t="s">
        <v>93</v>
      </c>
      <c r="D5" s="338" t="s">
        <v>92</v>
      </c>
      <c r="E5" s="338" t="s">
        <v>94</v>
      </c>
      <c r="F5" s="331"/>
      <c r="G5" s="337"/>
      <c r="H5" s="337"/>
      <c r="I5" s="340"/>
      <c r="J5" s="329"/>
      <c r="K5" s="331"/>
      <c r="L5" s="339"/>
      <c r="M5" s="339"/>
      <c r="N5" s="339"/>
      <c r="O5" s="339" t="s">
        <v>69</v>
      </c>
      <c r="P5" s="342"/>
      <c r="Q5" s="342"/>
      <c r="R5" s="342"/>
      <c r="S5" s="342"/>
      <c r="T5" s="343" t="s">
        <v>79</v>
      </c>
      <c r="U5" s="344"/>
      <c r="V5" s="344"/>
      <c r="W5" s="344"/>
      <c r="X5" s="345"/>
      <c r="Y5" s="339" t="s">
        <v>19</v>
      </c>
      <c r="Z5" s="342"/>
      <c r="AA5" s="342"/>
      <c r="AB5" s="342"/>
      <c r="AC5" s="339" t="s">
        <v>70</v>
      </c>
      <c r="AD5" s="339"/>
      <c r="AE5" s="342"/>
      <c r="AF5" s="342"/>
      <c r="AG5" s="346"/>
    </row>
    <row r="6" spans="1:34" ht="60.75" customHeight="1">
      <c r="A6" s="332"/>
      <c r="B6" s="338"/>
      <c r="C6" s="338"/>
      <c r="D6" s="338"/>
      <c r="E6" s="338"/>
      <c r="F6" s="331"/>
      <c r="G6" s="337"/>
      <c r="H6" s="337"/>
      <c r="I6" s="340"/>
      <c r="J6" s="330"/>
      <c r="K6" s="331"/>
      <c r="L6" s="339"/>
      <c r="M6" s="339"/>
      <c r="N6" s="339"/>
      <c r="O6" s="200" t="s">
        <v>123</v>
      </c>
      <c r="P6" s="200" t="s">
        <v>121</v>
      </c>
      <c r="Q6" s="200" t="s">
        <v>124</v>
      </c>
      <c r="R6" s="200" t="s">
        <v>125</v>
      </c>
      <c r="S6" s="200" t="s">
        <v>122</v>
      </c>
      <c r="T6" s="200" t="s">
        <v>123</v>
      </c>
      <c r="U6" s="200" t="s">
        <v>121</v>
      </c>
      <c r="V6" s="200" t="s">
        <v>124</v>
      </c>
      <c r="W6" s="200" t="s">
        <v>125</v>
      </c>
      <c r="X6" s="200" t="s">
        <v>122</v>
      </c>
      <c r="Y6" s="200" t="s">
        <v>123</v>
      </c>
      <c r="Z6" s="200" t="s">
        <v>121</v>
      </c>
      <c r="AA6" s="200" t="s">
        <v>124</v>
      </c>
      <c r="AB6" s="200" t="s">
        <v>125</v>
      </c>
      <c r="AC6" s="200" t="s">
        <v>123</v>
      </c>
      <c r="AD6" s="200" t="s">
        <v>121</v>
      </c>
      <c r="AE6" s="200" t="s">
        <v>124</v>
      </c>
      <c r="AF6" s="200" t="s">
        <v>125</v>
      </c>
      <c r="AG6" s="166" t="s">
        <v>122</v>
      </c>
    </row>
    <row r="7" spans="1:34" s="239" customFormat="1" ht="20.25" customHeight="1">
      <c r="A7" s="164">
        <v>2019</v>
      </c>
      <c r="B7" s="38">
        <v>512.08000000000004</v>
      </c>
      <c r="C7" s="39">
        <v>282786</v>
      </c>
      <c r="D7" s="40">
        <v>478.16</v>
      </c>
      <c r="E7" s="39">
        <v>276890</v>
      </c>
      <c r="F7" s="41">
        <v>97.91</v>
      </c>
      <c r="G7" s="42">
        <v>430.5</v>
      </c>
      <c r="H7" s="43">
        <v>430.5</v>
      </c>
      <c r="I7" s="45">
        <v>100</v>
      </c>
      <c r="J7" s="167">
        <v>430.53000000000003</v>
      </c>
      <c r="K7" s="42">
        <v>232.18</v>
      </c>
      <c r="L7" s="42">
        <v>87.95</v>
      </c>
      <c r="M7" s="42">
        <v>110.4</v>
      </c>
      <c r="N7" s="41">
        <v>0</v>
      </c>
      <c r="O7" s="46">
        <v>0</v>
      </c>
      <c r="P7" s="46">
        <v>0</v>
      </c>
      <c r="Q7" s="46">
        <v>0</v>
      </c>
      <c r="R7" s="46">
        <v>0</v>
      </c>
      <c r="S7" s="46">
        <v>0</v>
      </c>
      <c r="T7" s="46">
        <v>0</v>
      </c>
      <c r="U7" s="46">
        <v>0</v>
      </c>
      <c r="V7" s="46">
        <v>0</v>
      </c>
      <c r="W7" s="46">
        <v>0</v>
      </c>
      <c r="X7" s="46">
        <v>0</v>
      </c>
      <c r="Y7" s="46">
        <v>0</v>
      </c>
      <c r="Z7" s="46">
        <v>0</v>
      </c>
      <c r="AA7" s="46">
        <v>0</v>
      </c>
      <c r="AB7" s="46">
        <v>0</v>
      </c>
      <c r="AC7" s="46">
        <v>0</v>
      </c>
      <c r="AD7" s="46">
        <v>0</v>
      </c>
      <c r="AE7" s="46">
        <v>0</v>
      </c>
      <c r="AF7" s="46">
        <v>0</v>
      </c>
      <c r="AG7" s="46">
        <v>0</v>
      </c>
    </row>
    <row r="8" spans="1:34" s="239" customFormat="1" ht="20.25" customHeight="1">
      <c r="A8" s="164">
        <v>2020</v>
      </c>
      <c r="B8" s="44">
        <v>512.25</v>
      </c>
      <c r="C8" s="39">
        <v>280242</v>
      </c>
      <c r="D8" s="40">
        <v>478.16</v>
      </c>
      <c r="E8" s="39">
        <v>274637.15999999997</v>
      </c>
      <c r="F8" s="41">
        <v>97.91</v>
      </c>
      <c r="G8" s="42">
        <v>362.03287671232874</v>
      </c>
      <c r="H8" s="42">
        <v>362.03287671232874</v>
      </c>
      <c r="I8" s="45">
        <v>100</v>
      </c>
      <c r="J8" s="167">
        <v>362.03287671232874</v>
      </c>
      <c r="K8" s="42">
        <v>182.10958904109589</v>
      </c>
      <c r="L8" s="42">
        <v>98.915068493150685</v>
      </c>
      <c r="M8" s="42">
        <v>81.008219178082186</v>
      </c>
      <c r="N8" s="41">
        <v>0</v>
      </c>
      <c r="O8" s="46">
        <v>0</v>
      </c>
      <c r="P8" s="46">
        <v>0</v>
      </c>
      <c r="Q8" s="46">
        <v>0</v>
      </c>
      <c r="R8" s="46">
        <v>0</v>
      </c>
      <c r="S8" s="46">
        <v>0</v>
      </c>
      <c r="T8" s="46">
        <v>0</v>
      </c>
      <c r="U8" s="46">
        <v>0</v>
      </c>
      <c r="V8" s="46">
        <v>0</v>
      </c>
      <c r="W8" s="46">
        <v>0</v>
      </c>
      <c r="X8" s="46">
        <v>0</v>
      </c>
      <c r="Y8" s="46">
        <v>0</v>
      </c>
      <c r="Z8" s="46">
        <v>0</v>
      </c>
      <c r="AA8" s="46">
        <v>0</v>
      </c>
      <c r="AB8" s="46">
        <v>0</v>
      </c>
      <c r="AC8" s="46">
        <v>0</v>
      </c>
      <c r="AD8" s="46">
        <v>0</v>
      </c>
      <c r="AE8" s="46">
        <v>0</v>
      </c>
      <c r="AF8" s="46">
        <v>0</v>
      </c>
      <c r="AG8" s="46">
        <v>0</v>
      </c>
    </row>
    <row r="9" spans="1:34" s="240" customFormat="1" ht="20.25" customHeight="1">
      <c r="A9" s="165">
        <v>2021</v>
      </c>
      <c r="B9" s="142">
        <v>512.25</v>
      </c>
      <c r="C9" s="64">
        <v>276162</v>
      </c>
      <c r="D9" s="65">
        <v>478.16</v>
      </c>
      <c r="E9" s="64">
        <v>274830</v>
      </c>
      <c r="F9" s="64">
        <v>98</v>
      </c>
      <c r="G9" s="143">
        <v>380</v>
      </c>
      <c r="H9" s="143">
        <v>380</v>
      </c>
      <c r="I9" s="66">
        <v>100</v>
      </c>
      <c r="J9" s="168">
        <v>380</v>
      </c>
      <c r="K9" s="143">
        <v>190</v>
      </c>
      <c r="L9" s="143">
        <v>80</v>
      </c>
      <c r="M9" s="143">
        <v>110</v>
      </c>
      <c r="N9" s="64">
        <v>0</v>
      </c>
      <c r="O9" s="140">
        <v>0</v>
      </c>
      <c r="P9" s="140">
        <v>0</v>
      </c>
      <c r="Q9" s="140">
        <v>0</v>
      </c>
      <c r="R9" s="140">
        <v>0</v>
      </c>
      <c r="S9" s="140">
        <v>0</v>
      </c>
      <c r="T9" s="140">
        <v>0</v>
      </c>
      <c r="U9" s="140">
        <v>0</v>
      </c>
      <c r="V9" s="140">
        <v>0</v>
      </c>
      <c r="W9" s="140">
        <v>0</v>
      </c>
      <c r="X9" s="140">
        <v>0</v>
      </c>
      <c r="Y9" s="140">
        <v>0</v>
      </c>
      <c r="Z9" s="140">
        <v>0</v>
      </c>
      <c r="AA9" s="140">
        <v>0</v>
      </c>
      <c r="AB9" s="140">
        <v>0</v>
      </c>
      <c r="AC9" s="140">
        <v>0</v>
      </c>
      <c r="AD9" s="140">
        <v>0</v>
      </c>
      <c r="AE9" s="140">
        <v>0</v>
      </c>
      <c r="AF9" s="140">
        <v>0</v>
      </c>
      <c r="AG9" s="140">
        <v>0</v>
      </c>
      <c r="AH9" s="239"/>
    </row>
    <row r="10" spans="1:34" s="239" customFormat="1" ht="20.25" customHeight="1">
      <c r="A10" s="165">
        <v>2022</v>
      </c>
      <c r="B10" s="183">
        <v>512.25</v>
      </c>
      <c r="C10" s="184">
        <v>274765</v>
      </c>
      <c r="D10" s="185">
        <v>478.16</v>
      </c>
      <c r="E10" s="184">
        <v>273446</v>
      </c>
      <c r="F10" s="184">
        <v>99</v>
      </c>
      <c r="G10" s="186">
        <v>266</v>
      </c>
      <c r="H10" s="186">
        <v>266</v>
      </c>
      <c r="I10" s="187">
        <v>100</v>
      </c>
      <c r="J10" s="188">
        <v>268.49315068493149</v>
      </c>
      <c r="K10" s="186">
        <v>88.484931506849321</v>
      </c>
      <c r="L10" s="186">
        <v>101.66849315068494</v>
      </c>
      <c r="M10" s="186">
        <v>78.339726027397262</v>
      </c>
      <c r="N10" s="184">
        <v>0</v>
      </c>
      <c r="O10" s="140">
        <v>0</v>
      </c>
      <c r="P10" s="140">
        <v>0</v>
      </c>
      <c r="Q10" s="140">
        <v>0</v>
      </c>
      <c r="R10" s="140">
        <v>0</v>
      </c>
      <c r="S10" s="140">
        <v>0</v>
      </c>
      <c r="T10" s="140">
        <v>0</v>
      </c>
      <c r="U10" s="140">
        <v>0</v>
      </c>
      <c r="V10" s="140">
        <v>0</v>
      </c>
      <c r="W10" s="140">
        <v>0</v>
      </c>
      <c r="X10" s="140">
        <v>0</v>
      </c>
      <c r="Y10" s="140">
        <v>0</v>
      </c>
      <c r="Z10" s="140">
        <v>0</v>
      </c>
      <c r="AA10" s="140">
        <v>0</v>
      </c>
      <c r="AB10" s="140">
        <v>0</v>
      </c>
      <c r="AC10" s="140">
        <v>0</v>
      </c>
      <c r="AD10" s="140">
        <v>0</v>
      </c>
      <c r="AE10" s="140">
        <v>0</v>
      </c>
      <c r="AF10" s="140">
        <v>0</v>
      </c>
      <c r="AG10" s="140">
        <v>0</v>
      </c>
    </row>
    <row r="11" spans="1:34" s="239" customFormat="1" ht="20.25" customHeight="1">
      <c r="A11" s="165">
        <v>2023</v>
      </c>
      <c r="B11" s="183">
        <v>503.54</v>
      </c>
      <c r="C11" s="184">
        <v>272857</v>
      </c>
      <c r="D11" s="185">
        <v>493.54</v>
      </c>
      <c r="E11" s="184">
        <v>271696</v>
      </c>
      <c r="F11" s="184">
        <v>99.6</v>
      </c>
      <c r="G11" s="186">
        <v>264.60000000000002</v>
      </c>
      <c r="H11" s="186">
        <v>264.60000000000002</v>
      </c>
      <c r="I11" s="187">
        <v>100</v>
      </c>
      <c r="J11" s="186">
        <v>329.88711000000001</v>
      </c>
      <c r="K11" s="186">
        <v>121.63561</v>
      </c>
      <c r="L11" s="186">
        <v>92.12</v>
      </c>
      <c r="M11" s="186">
        <v>116.1315</v>
      </c>
      <c r="N11" s="184">
        <v>0</v>
      </c>
      <c r="O11" s="140">
        <v>0</v>
      </c>
      <c r="P11" s="140">
        <v>0</v>
      </c>
      <c r="Q11" s="140">
        <v>0</v>
      </c>
      <c r="R11" s="140">
        <v>0</v>
      </c>
      <c r="S11" s="140">
        <v>0</v>
      </c>
      <c r="T11" s="140">
        <v>0</v>
      </c>
      <c r="U11" s="140">
        <v>0</v>
      </c>
      <c r="V11" s="140">
        <v>0</v>
      </c>
      <c r="W11" s="140">
        <v>0</v>
      </c>
      <c r="X11" s="140">
        <v>0</v>
      </c>
      <c r="Y11" s="140">
        <v>0</v>
      </c>
      <c r="Z11" s="140">
        <v>0</v>
      </c>
      <c r="AA11" s="140">
        <v>0</v>
      </c>
      <c r="AB11" s="140">
        <v>0</v>
      </c>
      <c r="AC11" s="140">
        <v>0</v>
      </c>
      <c r="AD11" s="140">
        <v>0</v>
      </c>
      <c r="AE11" s="140">
        <v>0</v>
      </c>
      <c r="AF11" s="140">
        <v>0</v>
      </c>
      <c r="AG11" s="140">
        <v>0</v>
      </c>
    </row>
    <row r="12" spans="1:34" s="239" customFormat="1" ht="20.25" customHeight="1">
      <c r="A12" s="273">
        <v>2024</v>
      </c>
      <c r="B12" s="272">
        <v>512.33000000000004</v>
      </c>
      <c r="C12" s="72">
        <v>275138</v>
      </c>
      <c r="D12" s="74">
        <v>502.33</v>
      </c>
      <c r="E12" s="72">
        <v>273680</v>
      </c>
      <c r="F12" s="72">
        <v>99.470084103250002</v>
      </c>
      <c r="G12" s="144">
        <v>326</v>
      </c>
      <c r="H12" s="144">
        <v>326</v>
      </c>
      <c r="I12" s="73">
        <v>100</v>
      </c>
      <c r="J12" s="144">
        <v>326</v>
      </c>
      <c r="K12" s="144">
        <v>101</v>
      </c>
      <c r="L12" s="144">
        <v>90</v>
      </c>
      <c r="M12" s="144">
        <v>106</v>
      </c>
      <c r="N12" s="72">
        <v>29</v>
      </c>
      <c r="O12" s="141">
        <v>326</v>
      </c>
      <c r="P12" s="141">
        <v>101</v>
      </c>
      <c r="Q12" s="141">
        <v>90</v>
      </c>
      <c r="R12" s="141">
        <v>106</v>
      </c>
      <c r="S12" s="141">
        <v>29</v>
      </c>
      <c r="T12" s="141">
        <v>0</v>
      </c>
      <c r="U12" s="141">
        <v>0</v>
      </c>
      <c r="V12" s="141">
        <v>0</v>
      </c>
      <c r="W12" s="141">
        <v>0</v>
      </c>
      <c r="X12" s="141">
        <v>0</v>
      </c>
      <c r="Y12" s="141">
        <v>0</v>
      </c>
      <c r="Z12" s="141">
        <v>0</v>
      </c>
      <c r="AA12" s="141">
        <v>0</v>
      </c>
      <c r="AB12" s="141">
        <v>0</v>
      </c>
      <c r="AC12" s="141">
        <v>0</v>
      </c>
      <c r="AD12" s="141">
        <v>0</v>
      </c>
      <c r="AE12" s="141">
        <v>0</v>
      </c>
      <c r="AF12" s="141">
        <v>0</v>
      </c>
      <c r="AG12" s="141">
        <v>0</v>
      </c>
    </row>
    <row r="13" spans="1:34" ht="27.75" customHeight="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row>
    <row r="14" spans="1:34" ht="34.5" customHeight="1">
      <c r="A14" s="332"/>
      <c r="B14" s="317" t="s">
        <v>89</v>
      </c>
      <c r="C14" s="318"/>
      <c r="D14" s="318"/>
      <c r="E14" s="319"/>
      <c r="F14" s="317" t="s">
        <v>90</v>
      </c>
      <c r="G14" s="318"/>
      <c r="H14" s="318"/>
      <c r="I14" s="319"/>
      <c r="J14" s="347" t="s">
        <v>91</v>
      </c>
      <c r="K14" s="348"/>
      <c r="L14" s="348"/>
      <c r="M14" s="348"/>
      <c r="N14" s="327"/>
      <c r="O14" s="327"/>
      <c r="P14" s="327"/>
      <c r="Q14" s="327"/>
      <c r="R14" s="327"/>
      <c r="S14" s="327"/>
      <c r="T14" s="327"/>
      <c r="U14" s="327"/>
      <c r="V14" s="327"/>
      <c r="W14" s="327"/>
      <c r="X14" s="327"/>
      <c r="Y14" s="327"/>
      <c r="Z14" s="327"/>
      <c r="AA14" s="327"/>
      <c r="AB14" s="327"/>
      <c r="AC14" s="327"/>
      <c r="AD14" s="327"/>
      <c r="AE14" s="327"/>
      <c r="AF14" s="327"/>
      <c r="AG14" s="327"/>
    </row>
    <row r="15" spans="1:34" ht="31.5" customHeight="1">
      <c r="A15" s="332"/>
      <c r="B15" s="325" t="s">
        <v>20</v>
      </c>
      <c r="C15" s="322" t="s">
        <v>21</v>
      </c>
      <c r="D15" s="323"/>
      <c r="E15" s="351"/>
      <c r="F15" s="320" t="s">
        <v>27</v>
      </c>
      <c r="G15" s="322" t="s">
        <v>21</v>
      </c>
      <c r="H15" s="323"/>
      <c r="I15" s="323"/>
      <c r="J15" s="349" t="s">
        <v>46</v>
      </c>
      <c r="K15" s="322" t="s">
        <v>21</v>
      </c>
      <c r="L15" s="323"/>
      <c r="M15" s="323"/>
      <c r="N15" s="327"/>
      <c r="O15" s="327"/>
      <c r="P15" s="327"/>
      <c r="Q15" s="327"/>
      <c r="R15" s="327"/>
      <c r="S15" s="327"/>
      <c r="T15" s="327"/>
      <c r="U15" s="327"/>
      <c r="V15" s="327"/>
      <c r="W15" s="327"/>
      <c r="X15" s="327"/>
      <c r="Y15" s="327"/>
      <c r="Z15" s="327"/>
      <c r="AA15" s="327"/>
      <c r="AB15" s="327"/>
      <c r="AC15" s="327"/>
      <c r="AD15" s="327"/>
      <c r="AE15" s="327"/>
      <c r="AF15" s="327"/>
      <c r="AG15" s="327"/>
    </row>
    <row r="16" spans="1:34" ht="36.75" customHeight="1">
      <c r="A16" s="332"/>
      <c r="B16" s="326"/>
      <c r="C16" s="201" t="s">
        <v>22</v>
      </c>
      <c r="D16" s="201" t="s">
        <v>23</v>
      </c>
      <c r="E16" s="201" t="s">
        <v>24</v>
      </c>
      <c r="F16" s="321"/>
      <c r="G16" s="170" t="s">
        <v>22</v>
      </c>
      <c r="H16" s="170" t="s">
        <v>23</v>
      </c>
      <c r="I16" s="170" t="s">
        <v>24</v>
      </c>
      <c r="J16" s="350"/>
      <c r="K16" s="170" t="s">
        <v>22</v>
      </c>
      <c r="L16" s="170" t="s">
        <v>23</v>
      </c>
      <c r="M16" s="170" t="s">
        <v>44</v>
      </c>
      <c r="N16" s="327"/>
      <c r="O16" s="327"/>
      <c r="P16" s="327"/>
      <c r="Q16" s="327"/>
      <c r="R16" s="327"/>
      <c r="S16" s="327"/>
      <c r="T16" s="327"/>
      <c r="U16" s="327"/>
      <c r="V16" s="327"/>
      <c r="W16" s="327"/>
      <c r="X16" s="327"/>
      <c r="Y16" s="327"/>
      <c r="Z16" s="327"/>
      <c r="AA16" s="327"/>
      <c r="AB16" s="327"/>
      <c r="AC16" s="327"/>
      <c r="AD16" s="327"/>
      <c r="AE16" s="327"/>
      <c r="AF16" s="327"/>
      <c r="AG16" s="327"/>
    </row>
    <row r="17" spans="1:34" ht="20.25" customHeight="1">
      <c r="A17" s="164">
        <v>2019</v>
      </c>
      <c r="B17" s="46">
        <v>19</v>
      </c>
      <c r="C17" s="127">
        <v>3</v>
      </c>
      <c r="D17" s="47">
        <v>0</v>
      </c>
      <c r="E17" s="47">
        <v>0</v>
      </c>
      <c r="F17" s="126">
        <v>259</v>
      </c>
      <c r="G17" s="127">
        <v>69</v>
      </c>
      <c r="H17" s="47">
        <v>0</v>
      </c>
      <c r="I17" s="47">
        <v>0</v>
      </c>
      <c r="J17" s="47">
        <v>0</v>
      </c>
      <c r="K17" s="47">
        <v>0</v>
      </c>
      <c r="L17" s="47">
        <v>0</v>
      </c>
      <c r="M17" s="47">
        <v>0</v>
      </c>
      <c r="N17" s="327"/>
      <c r="O17" s="327"/>
      <c r="P17" s="327"/>
      <c r="Q17" s="327"/>
      <c r="R17" s="327"/>
      <c r="S17" s="327"/>
      <c r="T17" s="327"/>
      <c r="U17" s="327"/>
      <c r="V17" s="327"/>
      <c r="W17" s="327"/>
      <c r="X17" s="327"/>
      <c r="Y17" s="327"/>
      <c r="Z17" s="327"/>
      <c r="AA17" s="327"/>
      <c r="AB17" s="327"/>
      <c r="AC17" s="327"/>
      <c r="AD17" s="327"/>
      <c r="AE17" s="327"/>
      <c r="AF17" s="327"/>
      <c r="AG17" s="327"/>
    </row>
    <row r="18" spans="1:34" s="241" customFormat="1" ht="20.25" customHeight="1">
      <c r="A18" s="164">
        <v>2020</v>
      </c>
      <c r="B18" s="46">
        <v>19</v>
      </c>
      <c r="C18" s="47">
        <v>3</v>
      </c>
      <c r="D18" s="47">
        <v>0</v>
      </c>
      <c r="E18" s="47">
        <v>0</v>
      </c>
      <c r="F18" s="126">
        <v>264</v>
      </c>
      <c r="G18" s="127">
        <v>69</v>
      </c>
      <c r="H18" s="47">
        <v>0</v>
      </c>
      <c r="I18" s="47">
        <v>0</v>
      </c>
      <c r="J18" s="47">
        <v>0</v>
      </c>
      <c r="K18" s="47">
        <v>0</v>
      </c>
      <c r="L18" s="47">
        <v>0</v>
      </c>
      <c r="M18" s="47">
        <v>0</v>
      </c>
      <c r="N18" s="327"/>
      <c r="O18" s="327"/>
      <c r="P18" s="327"/>
      <c r="Q18" s="327"/>
      <c r="R18" s="327"/>
      <c r="S18" s="327"/>
      <c r="T18" s="327"/>
      <c r="U18" s="327"/>
      <c r="V18" s="327"/>
      <c r="W18" s="327"/>
      <c r="X18" s="327"/>
      <c r="Y18" s="327"/>
      <c r="Z18" s="327"/>
      <c r="AA18" s="327"/>
      <c r="AB18" s="327"/>
      <c r="AC18" s="327"/>
      <c r="AD18" s="327"/>
      <c r="AE18" s="327"/>
      <c r="AF18" s="327"/>
      <c r="AG18" s="327"/>
      <c r="AH18" s="238"/>
    </row>
    <row r="19" spans="1:34" s="237" customFormat="1" ht="20.25" customHeight="1">
      <c r="A19" s="169">
        <v>2021</v>
      </c>
      <c r="B19" s="46">
        <v>20</v>
      </c>
      <c r="C19" s="47">
        <v>3</v>
      </c>
      <c r="D19" s="47">
        <v>0</v>
      </c>
      <c r="E19" s="47">
        <v>0</v>
      </c>
      <c r="F19" s="126">
        <v>272</v>
      </c>
      <c r="G19" s="127">
        <v>70</v>
      </c>
      <c r="H19" s="47">
        <v>0</v>
      </c>
      <c r="I19" s="47">
        <v>0</v>
      </c>
      <c r="J19" s="47">
        <v>0</v>
      </c>
      <c r="K19" s="47">
        <v>0</v>
      </c>
      <c r="L19" s="47">
        <v>0</v>
      </c>
      <c r="M19" s="47">
        <v>0</v>
      </c>
      <c r="N19" s="327"/>
      <c r="O19" s="327"/>
      <c r="P19" s="327"/>
      <c r="Q19" s="327"/>
      <c r="R19" s="327"/>
      <c r="S19" s="327"/>
      <c r="T19" s="327"/>
      <c r="U19" s="327"/>
      <c r="V19" s="327"/>
      <c r="W19" s="327"/>
      <c r="X19" s="327"/>
      <c r="Y19" s="327"/>
      <c r="Z19" s="327"/>
      <c r="AA19" s="327"/>
      <c r="AB19" s="327"/>
      <c r="AC19" s="327"/>
      <c r="AD19" s="327"/>
      <c r="AE19" s="327"/>
      <c r="AF19" s="327"/>
      <c r="AG19" s="327"/>
      <c r="AH19" s="241"/>
    </row>
    <row r="20" spans="1:34" s="207" customFormat="1" ht="20.25" customHeight="1">
      <c r="A20" s="169">
        <v>2022</v>
      </c>
      <c r="B20" s="46">
        <v>20</v>
      </c>
      <c r="C20" s="47">
        <v>7</v>
      </c>
      <c r="D20" s="47">
        <v>0</v>
      </c>
      <c r="E20" s="47">
        <v>0</v>
      </c>
      <c r="F20" s="46">
        <v>274</v>
      </c>
      <c r="G20" s="47">
        <v>72</v>
      </c>
      <c r="H20" s="47">
        <v>0</v>
      </c>
      <c r="I20" s="47">
        <v>0</v>
      </c>
      <c r="J20" s="47">
        <v>0</v>
      </c>
      <c r="K20" s="47">
        <v>0</v>
      </c>
      <c r="L20" s="47">
        <v>0</v>
      </c>
      <c r="M20" s="47">
        <v>0</v>
      </c>
      <c r="N20" s="327"/>
      <c r="O20" s="327"/>
      <c r="P20" s="327"/>
      <c r="Q20" s="327"/>
      <c r="R20" s="327"/>
      <c r="S20" s="327"/>
      <c r="T20" s="327"/>
      <c r="U20" s="327"/>
      <c r="V20" s="327"/>
      <c r="W20" s="327"/>
      <c r="X20" s="327"/>
      <c r="Y20" s="327"/>
      <c r="Z20" s="327"/>
      <c r="AA20" s="327"/>
      <c r="AB20" s="327"/>
      <c r="AC20" s="327"/>
      <c r="AD20" s="327"/>
      <c r="AE20" s="327"/>
      <c r="AF20" s="327"/>
      <c r="AG20" s="327"/>
    </row>
    <row r="21" spans="1:34" s="207" customFormat="1" ht="20.25" customHeight="1">
      <c r="A21" s="169">
        <v>2023</v>
      </c>
      <c r="B21" s="46">
        <v>20</v>
      </c>
      <c r="C21" s="47">
        <v>7</v>
      </c>
      <c r="D21" s="47">
        <v>0</v>
      </c>
      <c r="E21" s="47">
        <v>0</v>
      </c>
      <c r="F21" s="46">
        <v>274</v>
      </c>
      <c r="G21" s="47">
        <v>76</v>
      </c>
      <c r="H21" s="47">
        <v>0</v>
      </c>
      <c r="I21" s="47">
        <v>0</v>
      </c>
      <c r="J21" s="47">
        <v>0</v>
      </c>
      <c r="K21" s="47">
        <v>0</v>
      </c>
      <c r="L21" s="47">
        <v>0</v>
      </c>
      <c r="M21" s="47">
        <v>0</v>
      </c>
      <c r="N21" s="242"/>
      <c r="O21" s="242"/>
      <c r="P21" s="242"/>
      <c r="Q21" s="242"/>
      <c r="R21" s="242"/>
      <c r="S21" s="242"/>
      <c r="T21" s="242"/>
      <c r="U21" s="242"/>
      <c r="V21" s="242"/>
      <c r="W21" s="242"/>
      <c r="X21" s="242"/>
      <c r="Y21" s="242"/>
      <c r="Z21" s="242"/>
      <c r="AA21" s="242"/>
      <c r="AB21" s="242"/>
      <c r="AC21" s="242"/>
      <c r="AD21" s="242"/>
      <c r="AE21" s="242"/>
      <c r="AF21" s="242"/>
      <c r="AG21" s="242"/>
    </row>
    <row r="22" spans="1:34" s="207" customFormat="1" ht="20.25" customHeight="1">
      <c r="A22" s="273">
        <v>2024</v>
      </c>
      <c r="B22" s="75">
        <v>20</v>
      </c>
      <c r="C22" s="76">
        <v>7</v>
      </c>
      <c r="D22" s="76">
        <v>0</v>
      </c>
      <c r="E22" s="76">
        <v>0</v>
      </c>
      <c r="F22" s="75">
        <v>274</v>
      </c>
      <c r="G22" s="76">
        <v>74</v>
      </c>
      <c r="H22" s="76">
        <v>0</v>
      </c>
      <c r="I22" s="76">
        <v>0</v>
      </c>
      <c r="J22" s="76">
        <v>0</v>
      </c>
      <c r="K22" s="76">
        <v>0</v>
      </c>
      <c r="L22" s="76">
        <v>0</v>
      </c>
      <c r="M22" s="76">
        <v>0</v>
      </c>
      <c r="N22" s="271"/>
      <c r="O22" s="271"/>
      <c r="P22" s="271"/>
      <c r="Q22" s="271"/>
      <c r="R22" s="271"/>
      <c r="S22" s="271"/>
      <c r="T22" s="271"/>
      <c r="U22" s="271"/>
      <c r="V22" s="271"/>
      <c r="W22" s="271"/>
      <c r="X22" s="271"/>
      <c r="Y22" s="271"/>
      <c r="Z22" s="271"/>
      <c r="AA22" s="271"/>
      <c r="AB22" s="271"/>
      <c r="AC22" s="271"/>
      <c r="AD22" s="271"/>
      <c r="AE22" s="271"/>
      <c r="AF22" s="271"/>
      <c r="AG22" s="271"/>
    </row>
    <row r="23" spans="1:34" ht="45" customHeight="1">
      <c r="A23" s="324" t="s">
        <v>328</v>
      </c>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237"/>
    </row>
    <row r="24" spans="1:34">
      <c r="A24" s="14" t="s">
        <v>279</v>
      </c>
      <c r="B24" s="14"/>
      <c r="C24" s="14"/>
      <c r="D24" s="14"/>
      <c r="E24" s="14"/>
      <c r="F24" s="14"/>
      <c r="G24" s="14"/>
      <c r="H24" s="14"/>
      <c r="I24" s="14"/>
      <c r="J24" s="14"/>
      <c r="K24" s="14"/>
      <c r="L24" s="14"/>
      <c r="M24" s="14"/>
      <c r="N24" s="14"/>
      <c r="O24" s="14"/>
      <c r="P24" s="14"/>
      <c r="Q24" s="14"/>
      <c r="R24" s="14"/>
      <c r="S24" s="14"/>
      <c r="T24" s="14"/>
      <c r="U24" s="14"/>
      <c r="V24" s="14"/>
      <c r="W24" s="14"/>
      <c r="X24" s="14"/>
      <c r="Y24" s="14"/>
      <c r="Z24" s="237"/>
      <c r="AA24" s="14"/>
      <c r="AB24" s="14"/>
      <c r="AC24" s="16"/>
      <c r="AD24" s="15"/>
      <c r="AE24" s="15"/>
      <c r="AF24" s="15"/>
      <c r="AG24" s="204" t="s">
        <v>280</v>
      </c>
    </row>
  </sheetData>
  <mergeCells count="36">
    <mergeCell ref="A1:AG1"/>
    <mergeCell ref="A14:A16"/>
    <mergeCell ref="L4:L6"/>
    <mergeCell ref="M4:M6"/>
    <mergeCell ref="N4:N6"/>
    <mergeCell ref="O4:AG4"/>
    <mergeCell ref="O5:S5"/>
    <mergeCell ref="T5:X5"/>
    <mergeCell ref="Y5:AB5"/>
    <mergeCell ref="AC5:AG5"/>
    <mergeCell ref="J14:M14"/>
    <mergeCell ref="J15:J16"/>
    <mergeCell ref="K15:M15"/>
    <mergeCell ref="C15:E15"/>
    <mergeCell ref="I3:I6"/>
    <mergeCell ref="J3:AG3"/>
    <mergeCell ref="J4:J6"/>
    <mergeCell ref="K4:K6"/>
    <mergeCell ref="A2:O2"/>
    <mergeCell ref="A3:A6"/>
    <mergeCell ref="B3:C4"/>
    <mergeCell ref="D3:E4"/>
    <mergeCell ref="F3:F6"/>
    <mergeCell ref="G3:G6"/>
    <mergeCell ref="H3:H6"/>
    <mergeCell ref="B5:B6"/>
    <mergeCell ref="C5:C6"/>
    <mergeCell ref="D5:D6"/>
    <mergeCell ref="E5:E6"/>
    <mergeCell ref="B14:E14"/>
    <mergeCell ref="F15:F16"/>
    <mergeCell ref="F14:I14"/>
    <mergeCell ref="G15:I15"/>
    <mergeCell ref="A23:AG23"/>
    <mergeCell ref="B15:B16"/>
    <mergeCell ref="N14:AG20"/>
  </mergeCells>
  <phoneticPr fontId="3" type="noConversion"/>
  <printOptions horizontalCentered="1"/>
  <pageMargins left="0.78740157480314965" right="0.78740157480314965" top="0.98425196850393704" bottom="0.98425196850393704" header="0" footer="0.59055118110236227"/>
  <pageSetup paperSize="9" scale="53" firstPageNumber="163"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0"/>
  <sheetViews>
    <sheetView view="pageBreakPreview" zoomScaleNormal="100" zoomScaleSheetLayoutView="100" workbookViewId="0">
      <selection activeCell="H9" sqref="H9"/>
    </sheetView>
  </sheetViews>
  <sheetFormatPr defaultColWidth="8.88671875" defaultRowHeight="13.5"/>
  <cols>
    <col min="1" max="1" width="8.77734375" style="209" customWidth="1"/>
    <col min="2" max="6" width="18.77734375" style="209" customWidth="1"/>
    <col min="7" max="16384" width="8.88671875" style="209"/>
  </cols>
  <sheetData>
    <row r="1" spans="1:8" s="205" customFormat="1" ht="30" customHeight="1">
      <c r="A1" s="289" t="s">
        <v>71</v>
      </c>
      <c r="B1" s="289"/>
      <c r="C1" s="289"/>
      <c r="D1" s="289"/>
      <c r="E1" s="289"/>
      <c r="F1" s="289"/>
      <c r="G1" s="206"/>
    </row>
    <row r="2" spans="1:8" s="16" customFormat="1" ht="15" customHeight="1">
      <c r="A2" s="288" t="s">
        <v>41</v>
      </c>
      <c r="B2" s="288"/>
      <c r="C2" s="288"/>
      <c r="E2" s="22"/>
      <c r="F2" s="21" t="s">
        <v>42</v>
      </c>
    </row>
    <row r="3" spans="1:8" s="1" customFormat="1" ht="30.75" customHeight="1">
      <c r="A3" s="171"/>
      <c r="B3" s="20" t="s">
        <v>126</v>
      </c>
      <c r="C3" s="20" t="s">
        <v>127</v>
      </c>
      <c r="D3" s="4" t="s">
        <v>43</v>
      </c>
      <c r="E3" s="48" t="s">
        <v>72</v>
      </c>
      <c r="F3" s="198" t="s">
        <v>73</v>
      </c>
    </row>
    <row r="4" spans="1:8" s="29" customFormat="1" ht="40.5" customHeight="1">
      <c r="A4" s="147">
        <v>2019</v>
      </c>
      <c r="B4" s="31">
        <v>2</v>
      </c>
      <c r="C4" s="31">
        <v>384808</v>
      </c>
      <c r="D4" s="31">
        <v>5373000</v>
      </c>
      <c r="E4" s="31">
        <v>3929824</v>
      </c>
      <c r="F4" s="31">
        <v>1443176</v>
      </c>
    </row>
    <row r="5" spans="1:8" s="29" customFormat="1" ht="40.5" customHeight="1">
      <c r="A5" s="147">
        <v>2020</v>
      </c>
      <c r="B5" s="31">
        <v>2</v>
      </c>
      <c r="C5" s="31">
        <v>384808</v>
      </c>
      <c r="D5" s="31">
        <v>5373000</v>
      </c>
      <c r="E5" s="128">
        <v>4038008</v>
      </c>
      <c r="F5" s="128">
        <v>1334992</v>
      </c>
    </row>
    <row r="6" spans="1:8" s="29" customFormat="1" ht="40.5" customHeight="1">
      <c r="A6" s="147">
        <v>2021</v>
      </c>
      <c r="B6" s="31">
        <v>2</v>
      </c>
      <c r="C6" s="31">
        <v>384808</v>
      </c>
      <c r="D6" s="31">
        <v>5373000</v>
      </c>
      <c r="E6" s="128">
        <v>4154117</v>
      </c>
      <c r="F6" s="128">
        <v>1218883</v>
      </c>
    </row>
    <row r="7" spans="1:8" s="179" customFormat="1" ht="40.5" customHeight="1">
      <c r="A7" s="147">
        <v>2022</v>
      </c>
      <c r="B7" s="31">
        <v>2</v>
      </c>
      <c r="C7" s="31">
        <v>384808</v>
      </c>
      <c r="D7" s="31">
        <v>5373000</v>
      </c>
      <c r="E7" s="31">
        <v>4230555</v>
      </c>
      <c r="F7" s="31">
        <v>1142445</v>
      </c>
    </row>
    <row r="8" spans="1:8" s="179" customFormat="1" ht="40.5" customHeight="1">
      <c r="A8" s="147">
        <v>2023</v>
      </c>
      <c r="B8" s="31">
        <v>2</v>
      </c>
      <c r="C8" s="31">
        <v>384808</v>
      </c>
      <c r="D8" s="31">
        <v>5373000</v>
      </c>
      <c r="E8" s="31">
        <v>4293077</v>
      </c>
      <c r="F8" s="31">
        <v>1079923</v>
      </c>
    </row>
    <row r="9" spans="1:8" s="29" customFormat="1" ht="40.5" customHeight="1">
      <c r="A9" s="172">
        <v>2024</v>
      </c>
      <c r="B9" s="112">
        <v>2</v>
      </c>
      <c r="C9" s="112">
        <v>384808</v>
      </c>
      <c r="D9" s="112">
        <v>5373000</v>
      </c>
      <c r="E9" s="112">
        <v>4340772</v>
      </c>
      <c r="F9" s="112">
        <v>1032228</v>
      </c>
      <c r="H9" s="179"/>
    </row>
    <row r="10" spans="1:8" s="16" customFormat="1" ht="12">
      <c r="A10" s="352" t="s">
        <v>279</v>
      </c>
      <c r="B10" s="352"/>
      <c r="C10" s="243"/>
      <c r="D10" s="243"/>
      <c r="E10" s="244"/>
      <c r="F10" s="245" t="s">
        <v>280</v>
      </c>
    </row>
  </sheetData>
  <mergeCells count="3">
    <mergeCell ref="A2:C2"/>
    <mergeCell ref="A1:F1"/>
    <mergeCell ref="A10:B10"/>
  </mergeCells>
  <phoneticPr fontId="3" type="noConversion"/>
  <printOptions horizontalCentered="1"/>
  <pageMargins left="0.78740157480314965" right="0.78740157480314965" top="0.98425196850393704" bottom="0.98425196850393704" header="0" footer="0.59055118110236227"/>
  <pageSetup paperSize="9" scale="95" firstPageNumber="163"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3"/>
  <sheetViews>
    <sheetView view="pageBreakPreview" zoomScaleNormal="100" zoomScaleSheetLayoutView="100" workbookViewId="0">
      <selection activeCell="A13" sqref="A13:C13"/>
    </sheetView>
  </sheetViews>
  <sheetFormatPr defaultColWidth="8.88671875" defaultRowHeight="13.5"/>
  <cols>
    <col min="1" max="1" width="8.77734375" style="209" customWidth="1"/>
    <col min="2" max="12" width="12.77734375" style="209" customWidth="1"/>
    <col min="13" max="16384" width="8.88671875" style="209"/>
  </cols>
  <sheetData>
    <row r="1" spans="1:13" s="205" customFormat="1" ht="30" customHeight="1">
      <c r="A1" s="289" t="s">
        <v>56</v>
      </c>
      <c r="B1" s="289"/>
      <c r="C1" s="289"/>
      <c r="D1" s="289"/>
      <c r="E1" s="289"/>
      <c r="F1" s="289"/>
      <c r="G1" s="289"/>
      <c r="H1" s="289"/>
      <c r="I1" s="289"/>
      <c r="J1" s="289"/>
      <c r="K1" s="289"/>
      <c r="L1" s="289"/>
      <c r="M1" s="206"/>
    </row>
    <row r="2" spans="1:13" s="16" customFormat="1" ht="15" customHeight="1">
      <c r="A2" s="288" t="s">
        <v>14</v>
      </c>
      <c r="B2" s="288"/>
      <c r="C2" s="288"/>
      <c r="D2" s="288"/>
      <c r="E2" s="288"/>
      <c r="F2" s="288"/>
      <c r="H2" s="22"/>
      <c r="I2" s="22"/>
      <c r="J2" s="22"/>
      <c r="K2" s="22"/>
      <c r="L2" s="21" t="s">
        <v>15</v>
      </c>
    </row>
    <row r="3" spans="1:13" ht="43.5" customHeight="1">
      <c r="A3" s="355"/>
      <c r="B3" s="353" t="s">
        <v>16</v>
      </c>
      <c r="C3" s="353" t="s">
        <v>17</v>
      </c>
      <c r="D3" s="354"/>
      <c r="E3" s="353" t="s">
        <v>74</v>
      </c>
      <c r="F3" s="354"/>
      <c r="G3" s="356" t="s">
        <v>148</v>
      </c>
      <c r="H3" s="356"/>
      <c r="I3" s="353" t="s">
        <v>18</v>
      </c>
      <c r="J3" s="354"/>
      <c r="K3" s="353" t="s">
        <v>75</v>
      </c>
      <c r="L3" s="361"/>
    </row>
    <row r="4" spans="1:13" ht="24.95" customHeight="1">
      <c r="A4" s="355"/>
      <c r="B4" s="354"/>
      <c r="C4" s="353" t="s">
        <v>95</v>
      </c>
      <c r="D4" s="353" t="s">
        <v>96</v>
      </c>
      <c r="E4" s="353" t="s">
        <v>97</v>
      </c>
      <c r="F4" s="353" t="s">
        <v>98</v>
      </c>
      <c r="G4" s="353" t="s">
        <v>97</v>
      </c>
      <c r="H4" s="353" t="s">
        <v>98</v>
      </c>
      <c r="I4" s="353" t="s">
        <v>97</v>
      </c>
      <c r="J4" s="353" t="s">
        <v>98</v>
      </c>
      <c r="K4" s="357" t="s">
        <v>97</v>
      </c>
      <c r="L4" s="302" t="s">
        <v>98</v>
      </c>
    </row>
    <row r="5" spans="1:13" ht="58.5" customHeight="1">
      <c r="A5" s="355"/>
      <c r="B5" s="354"/>
      <c r="C5" s="354"/>
      <c r="D5" s="354"/>
      <c r="E5" s="354"/>
      <c r="F5" s="354"/>
      <c r="G5" s="354"/>
      <c r="H5" s="354"/>
      <c r="I5" s="354"/>
      <c r="J5" s="354"/>
      <c r="K5" s="358"/>
      <c r="L5" s="361"/>
    </row>
    <row r="6" spans="1:13" s="49" customFormat="1" ht="30.75" customHeight="1">
      <c r="A6" s="173">
        <v>2019</v>
      </c>
      <c r="B6" s="103">
        <v>75.400000000000006</v>
      </c>
      <c r="C6" s="104">
        <f>E6+G6+I6+K6</f>
        <v>1676877</v>
      </c>
      <c r="D6" s="104">
        <f>F6+H6+J6+L6</f>
        <v>1264993</v>
      </c>
      <c r="E6" s="104">
        <v>151664</v>
      </c>
      <c r="F6" s="104">
        <v>41504</v>
      </c>
      <c r="G6" s="104">
        <v>914366</v>
      </c>
      <c r="H6" s="104">
        <v>629473</v>
      </c>
      <c r="I6" s="104">
        <v>578442</v>
      </c>
      <c r="J6" s="104">
        <v>567556</v>
      </c>
      <c r="K6" s="104">
        <v>32405</v>
      </c>
      <c r="L6" s="104">
        <v>26460</v>
      </c>
    </row>
    <row r="7" spans="1:13" s="49" customFormat="1" ht="30.75" customHeight="1">
      <c r="A7" s="173">
        <v>2020</v>
      </c>
      <c r="B7" s="103">
        <v>80</v>
      </c>
      <c r="C7" s="104">
        <v>1519510</v>
      </c>
      <c r="D7" s="104">
        <v>1220983</v>
      </c>
      <c r="E7" s="51">
        <v>132142</v>
      </c>
      <c r="F7" s="104">
        <v>29568</v>
      </c>
      <c r="G7" s="104">
        <v>845106</v>
      </c>
      <c r="H7" s="104">
        <v>656623</v>
      </c>
      <c r="I7" s="51">
        <v>513168</v>
      </c>
      <c r="J7" s="51">
        <v>512923</v>
      </c>
      <c r="K7" s="51">
        <v>29094</v>
      </c>
      <c r="L7" s="51">
        <v>21869</v>
      </c>
    </row>
    <row r="8" spans="1:13" s="50" customFormat="1" ht="30.75" customHeight="1">
      <c r="A8" s="174">
        <v>2021</v>
      </c>
      <c r="B8" s="67">
        <v>82.6</v>
      </c>
      <c r="C8" s="51">
        <v>1755859</v>
      </c>
      <c r="D8" s="51">
        <v>1449485</v>
      </c>
      <c r="E8" s="52">
        <v>130028</v>
      </c>
      <c r="F8" s="52">
        <v>30214</v>
      </c>
      <c r="G8" s="52">
        <v>871093</v>
      </c>
      <c r="H8" s="52">
        <v>735202</v>
      </c>
      <c r="I8" s="52">
        <v>562430</v>
      </c>
      <c r="J8" s="52">
        <v>558492</v>
      </c>
      <c r="K8" s="52">
        <v>192308</v>
      </c>
      <c r="L8" s="52">
        <v>125577</v>
      </c>
    </row>
    <row r="9" spans="1:13" s="10" customFormat="1" ht="30.75" customHeight="1">
      <c r="A9" s="174">
        <v>2022</v>
      </c>
      <c r="B9" s="67">
        <v>83.4</v>
      </c>
      <c r="C9" s="189">
        <v>1651666</v>
      </c>
      <c r="D9" s="189">
        <v>1376740</v>
      </c>
      <c r="E9" s="190">
        <v>97000</v>
      </c>
      <c r="F9" s="190">
        <v>28594</v>
      </c>
      <c r="G9" s="190">
        <v>837630</v>
      </c>
      <c r="H9" s="190">
        <v>704446</v>
      </c>
      <c r="I9" s="190">
        <v>511894</v>
      </c>
      <c r="J9" s="190">
        <v>510358</v>
      </c>
      <c r="K9" s="190">
        <v>205142</v>
      </c>
      <c r="L9" s="190">
        <v>133342</v>
      </c>
    </row>
    <row r="10" spans="1:13" s="10" customFormat="1" ht="30.75" customHeight="1">
      <c r="A10" s="174">
        <v>2023</v>
      </c>
      <c r="B10" s="67">
        <v>83.4</v>
      </c>
      <c r="C10" s="189">
        <v>1612393</v>
      </c>
      <c r="D10" s="189">
        <v>1344829</v>
      </c>
      <c r="E10" s="190">
        <v>98912</v>
      </c>
      <c r="F10" s="190">
        <v>38610</v>
      </c>
      <c r="G10" s="190">
        <v>830121</v>
      </c>
      <c r="H10" s="190">
        <v>700622</v>
      </c>
      <c r="I10" s="190">
        <v>473785</v>
      </c>
      <c r="J10" s="190">
        <v>471889</v>
      </c>
      <c r="K10" s="190">
        <v>209575</v>
      </c>
      <c r="L10" s="190">
        <v>133708</v>
      </c>
    </row>
    <row r="11" spans="1:13" s="16" customFormat="1" ht="30.75" customHeight="1">
      <c r="A11" s="175">
        <v>2024</v>
      </c>
      <c r="B11" s="79">
        <v>82.625589736614145</v>
      </c>
      <c r="C11" s="77">
        <v>1676172</v>
      </c>
      <c r="D11" s="77">
        <v>1384947</v>
      </c>
      <c r="E11" s="78">
        <v>118837</v>
      </c>
      <c r="F11" s="78">
        <v>38686</v>
      </c>
      <c r="G11" s="78">
        <v>826225</v>
      </c>
      <c r="H11" s="78">
        <v>697334</v>
      </c>
      <c r="I11" s="78">
        <v>509719</v>
      </c>
      <c r="J11" s="78">
        <v>507680</v>
      </c>
      <c r="K11" s="78">
        <v>221391</v>
      </c>
      <c r="L11" s="78">
        <v>141247</v>
      </c>
    </row>
    <row r="12" spans="1:13" s="16" customFormat="1" ht="28.5" customHeight="1">
      <c r="A12" s="359" t="s">
        <v>329</v>
      </c>
      <c r="B12" s="360"/>
      <c r="C12" s="360"/>
      <c r="D12" s="360"/>
      <c r="E12" s="360"/>
      <c r="F12" s="360"/>
      <c r="G12" s="360"/>
      <c r="H12" s="360"/>
      <c r="I12" s="360"/>
      <c r="J12" s="360"/>
      <c r="K12" s="360"/>
      <c r="L12" s="19"/>
    </row>
    <row r="13" spans="1:13" s="16" customFormat="1" ht="13.5" customHeight="1">
      <c r="A13" s="324" t="s">
        <v>279</v>
      </c>
      <c r="B13" s="324"/>
      <c r="C13" s="324"/>
      <c r="D13" s="194"/>
      <c r="E13" s="194"/>
      <c r="F13" s="194"/>
      <c r="G13" s="194"/>
      <c r="H13" s="194"/>
      <c r="I13" s="194"/>
      <c r="J13" s="194"/>
      <c r="K13" s="194"/>
      <c r="L13" s="204" t="s">
        <v>280</v>
      </c>
    </row>
  </sheetData>
  <mergeCells count="21">
    <mergeCell ref="A13:C13"/>
    <mergeCell ref="E3:F3"/>
    <mergeCell ref="G3:H3"/>
    <mergeCell ref="I3:J3"/>
    <mergeCell ref="A1:L1"/>
    <mergeCell ref="A2:F2"/>
    <mergeCell ref="K4:K5"/>
    <mergeCell ref="A12:K12"/>
    <mergeCell ref="L4:L5"/>
    <mergeCell ref="K3:L3"/>
    <mergeCell ref="C4:C5"/>
    <mergeCell ref="D4:D5"/>
    <mergeCell ref="E4:E5"/>
    <mergeCell ref="F4:F5"/>
    <mergeCell ref="G4:G5"/>
    <mergeCell ref="H4:H5"/>
    <mergeCell ref="I4:I5"/>
    <mergeCell ref="J4:J5"/>
    <mergeCell ref="A3:A5"/>
    <mergeCell ref="B3:B5"/>
    <mergeCell ref="C3:D3"/>
  </mergeCells>
  <phoneticPr fontId="3" type="noConversion"/>
  <printOptions horizontalCentered="1"/>
  <pageMargins left="0.78740157480314965" right="0.78740157480314965" top="0.98425196850393704" bottom="0.98425196850393704" header="0" footer="0.59055118110236227"/>
  <pageSetup paperSize="9" scale="64" firstPageNumber="163" pageOrder="overThenDown"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E48"/>
  <sheetViews>
    <sheetView view="pageBreakPreview" zoomScaleNormal="100" zoomScaleSheetLayoutView="100" workbookViewId="0">
      <selection activeCell="R19" sqref="R19"/>
    </sheetView>
  </sheetViews>
  <sheetFormatPr defaultColWidth="8.88671875" defaultRowHeight="13.5"/>
  <cols>
    <col min="1" max="1" width="7.77734375" style="209" customWidth="1"/>
    <col min="2" max="2" width="13.6640625" style="209" customWidth="1"/>
    <col min="3" max="3" width="16.33203125" style="209" customWidth="1"/>
    <col min="4" max="4" width="9.5546875" style="209" customWidth="1"/>
    <col min="5" max="5" width="8.109375" style="209" customWidth="1"/>
    <col min="6" max="6" width="7.77734375" style="209" customWidth="1"/>
    <col min="7" max="7" width="9" style="209" customWidth="1"/>
    <col min="8" max="8" width="8.88671875" style="209" customWidth="1"/>
    <col min="9" max="9" width="8.109375" style="209" customWidth="1"/>
    <col min="10" max="10" width="7.77734375" style="209" customWidth="1"/>
    <col min="11" max="11" width="8.6640625" style="209" customWidth="1"/>
    <col min="12" max="12" width="14" style="209" customWidth="1"/>
    <col min="13" max="16" width="7.77734375" style="209" customWidth="1"/>
    <col min="17" max="17" width="8.109375" style="209" customWidth="1"/>
    <col min="18" max="18" width="9.77734375" style="209" customWidth="1"/>
    <col min="19" max="20" width="7.77734375" style="209" customWidth="1"/>
    <col min="21" max="26" width="6.77734375" style="209" customWidth="1"/>
    <col min="27" max="27" width="5.109375" style="209" customWidth="1"/>
    <col min="28" max="28" width="6.6640625" style="209" bestFit="1" customWidth="1"/>
    <col min="29" max="16384" width="8.88671875" style="209"/>
  </cols>
  <sheetData>
    <row r="1" spans="1:31" s="205" customFormat="1" ht="30" customHeight="1">
      <c r="A1" s="289" t="s">
        <v>76</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06"/>
      <c r="AB1" s="206"/>
      <c r="AC1" s="206"/>
      <c r="AD1" s="206"/>
      <c r="AE1" s="206"/>
    </row>
    <row r="2" spans="1:31" s="205" customFormat="1" ht="15" customHeight="1">
      <c r="A2" s="197" t="s">
        <v>142</v>
      </c>
      <c r="B2" s="24"/>
      <c r="C2" s="24"/>
      <c r="D2" s="24"/>
      <c r="E2" s="24"/>
      <c r="F2" s="24"/>
      <c r="G2" s="24"/>
      <c r="H2" s="24"/>
      <c r="I2" s="24"/>
      <c r="J2" s="24"/>
      <c r="K2" s="24"/>
      <c r="L2" s="24"/>
      <c r="M2" s="24"/>
      <c r="N2" s="24"/>
      <c r="O2" s="24"/>
      <c r="P2" s="24"/>
      <c r="Q2" s="24"/>
      <c r="R2" s="24"/>
      <c r="S2" s="24"/>
      <c r="T2" s="24"/>
      <c r="U2" s="24"/>
      <c r="V2" s="24"/>
      <c r="W2" s="24"/>
      <c r="X2" s="24"/>
      <c r="Y2" s="24"/>
      <c r="Z2" s="21" t="s">
        <v>88</v>
      </c>
      <c r="AA2" s="206"/>
      <c r="AB2" s="206"/>
      <c r="AC2" s="206"/>
      <c r="AD2" s="206"/>
      <c r="AE2" s="206"/>
    </row>
    <row r="3" spans="1:31" ht="49.5" customHeight="1">
      <c r="A3" s="355"/>
      <c r="B3" s="367" t="s">
        <v>100</v>
      </c>
      <c r="C3" s="365" t="s">
        <v>99</v>
      </c>
      <c r="D3" s="370" t="s">
        <v>80</v>
      </c>
      <c r="E3" s="371"/>
      <c r="F3" s="371"/>
      <c r="G3" s="372"/>
      <c r="H3" s="365" t="s">
        <v>77</v>
      </c>
      <c r="I3" s="367"/>
      <c r="J3" s="367"/>
      <c r="K3" s="367"/>
      <c r="L3" s="365" t="s">
        <v>128</v>
      </c>
      <c r="M3" s="373" t="s">
        <v>78</v>
      </c>
      <c r="N3" s="374"/>
      <c r="O3" s="374"/>
      <c r="P3" s="375"/>
      <c r="Q3" s="365" t="s">
        <v>12</v>
      </c>
      <c r="R3" s="369" t="s">
        <v>81</v>
      </c>
      <c r="S3" s="367" t="s">
        <v>52</v>
      </c>
      <c r="T3" s="367" t="s">
        <v>85</v>
      </c>
      <c r="U3" s="365" t="s">
        <v>13</v>
      </c>
      <c r="V3" s="365"/>
      <c r="W3" s="365"/>
      <c r="X3" s="365"/>
      <c r="Y3" s="365"/>
      <c r="Z3" s="373"/>
    </row>
    <row r="4" spans="1:31" ht="36" customHeight="1">
      <c r="A4" s="355"/>
      <c r="B4" s="367"/>
      <c r="C4" s="368"/>
      <c r="D4" s="368" t="s">
        <v>6</v>
      </c>
      <c r="E4" s="365" t="s">
        <v>130</v>
      </c>
      <c r="F4" s="365" t="s">
        <v>131</v>
      </c>
      <c r="G4" s="365" t="s">
        <v>132</v>
      </c>
      <c r="H4" s="376" t="s">
        <v>6</v>
      </c>
      <c r="I4" s="365" t="s">
        <v>130</v>
      </c>
      <c r="J4" s="365" t="s">
        <v>131</v>
      </c>
      <c r="K4" s="365" t="s">
        <v>132</v>
      </c>
      <c r="L4" s="368"/>
      <c r="M4" s="365" t="s">
        <v>138</v>
      </c>
      <c r="N4" s="365" t="s">
        <v>139</v>
      </c>
      <c r="O4" s="365" t="s">
        <v>135</v>
      </c>
      <c r="P4" s="365" t="s">
        <v>136</v>
      </c>
      <c r="Q4" s="368"/>
      <c r="R4" s="369"/>
      <c r="S4" s="367"/>
      <c r="T4" s="367"/>
      <c r="U4" s="365" t="s">
        <v>134</v>
      </c>
      <c r="V4" s="365" t="s">
        <v>133</v>
      </c>
      <c r="W4" s="363" t="s">
        <v>143</v>
      </c>
      <c r="X4" s="357" t="s">
        <v>137</v>
      </c>
      <c r="Y4" s="353" t="s">
        <v>141</v>
      </c>
      <c r="Z4" s="361"/>
    </row>
    <row r="5" spans="1:31" ht="43.5" customHeight="1">
      <c r="A5" s="355"/>
      <c r="B5" s="367"/>
      <c r="C5" s="366"/>
      <c r="D5" s="366"/>
      <c r="E5" s="366"/>
      <c r="F5" s="366"/>
      <c r="G5" s="366"/>
      <c r="H5" s="366"/>
      <c r="I5" s="366"/>
      <c r="J5" s="366"/>
      <c r="K5" s="366"/>
      <c r="L5" s="366"/>
      <c r="M5" s="366"/>
      <c r="N5" s="366"/>
      <c r="O5" s="366"/>
      <c r="P5" s="366"/>
      <c r="Q5" s="366"/>
      <c r="R5" s="369"/>
      <c r="S5" s="367"/>
      <c r="T5" s="367"/>
      <c r="U5" s="366"/>
      <c r="V5" s="366"/>
      <c r="W5" s="364"/>
      <c r="X5" s="358"/>
      <c r="Y5" s="203" t="s">
        <v>140</v>
      </c>
      <c r="Z5" s="198" t="s">
        <v>129</v>
      </c>
    </row>
    <row r="6" spans="1:31" s="55" customFormat="1" ht="15" customHeight="1">
      <c r="A6" s="173">
        <v>2019</v>
      </c>
      <c r="B6" s="53"/>
      <c r="C6" s="53" t="s">
        <v>188</v>
      </c>
      <c r="D6" s="90">
        <f>SUM(E6:G6)</f>
        <v>114150</v>
      </c>
      <c r="E6" s="90">
        <v>0</v>
      </c>
      <c r="F6" s="90">
        <v>330</v>
      </c>
      <c r="G6" s="90">
        <v>113820</v>
      </c>
      <c r="H6" s="90">
        <f t="shared" ref="H6:H10" si="0">SUM(I6:K6)</f>
        <v>83737</v>
      </c>
      <c r="I6" s="90">
        <v>0</v>
      </c>
      <c r="J6" s="90">
        <v>206</v>
      </c>
      <c r="K6" s="90">
        <v>83531</v>
      </c>
      <c r="L6" s="89"/>
      <c r="M6" s="86">
        <v>126.3</v>
      </c>
      <c r="N6" s="86">
        <v>0</v>
      </c>
      <c r="O6" s="86">
        <v>464</v>
      </c>
      <c r="P6" s="86">
        <v>1451.4</v>
      </c>
      <c r="Q6" s="89"/>
      <c r="R6" s="89">
        <v>266136</v>
      </c>
      <c r="S6" s="89"/>
      <c r="T6" s="54"/>
      <c r="U6" s="54"/>
      <c r="V6" s="53"/>
      <c r="W6" s="53"/>
      <c r="X6" s="107"/>
      <c r="Y6" s="107"/>
      <c r="Z6" s="107"/>
    </row>
    <row r="7" spans="1:31" s="55" customFormat="1" ht="15" customHeight="1">
      <c r="A7" s="173">
        <v>2020</v>
      </c>
      <c r="B7" s="53"/>
      <c r="C7" s="53" t="s">
        <v>235</v>
      </c>
      <c r="D7" s="90">
        <f t="shared" ref="D7:D10" si="1">SUM(E7:G7)</f>
        <v>114150</v>
      </c>
      <c r="E7" s="90">
        <v>0</v>
      </c>
      <c r="F7" s="90">
        <v>330</v>
      </c>
      <c r="G7" s="90">
        <v>113820</v>
      </c>
      <c r="H7" s="90">
        <f t="shared" si="0"/>
        <v>86555.7</v>
      </c>
      <c r="I7" s="90">
        <v>0</v>
      </c>
      <c r="J7" s="90">
        <v>206</v>
      </c>
      <c r="K7" s="90">
        <v>86349.7</v>
      </c>
      <c r="L7" s="89"/>
      <c r="M7" s="86">
        <v>139.19999999999999</v>
      </c>
      <c r="N7" s="86">
        <v>0</v>
      </c>
      <c r="O7" s="86">
        <v>541</v>
      </c>
      <c r="P7" s="86">
        <v>1394.1</v>
      </c>
      <c r="Q7" s="89"/>
      <c r="R7" s="89">
        <v>266136</v>
      </c>
      <c r="S7" s="89"/>
      <c r="T7" s="54"/>
      <c r="U7" s="54"/>
      <c r="V7" s="53"/>
      <c r="W7" s="53"/>
      <c r="X7" s="107"/>
      <c r="Y7" s="107"/>
      <c r="Z7" s="107"/>
    </row>
    <row r="8" spans="1:31" s="55" customFormat="1" ht="15" customHeight="1">
      <c r="A8" s="176">
        <v>2021</v>
      </c>
      <c r="B8" s="68"/>
      <c r="C8" s="68" t="s">
        <v>278</v>
      </c>
      <c r="D8" s="88">
        <f t="shared" si="1"/>
        <v>114270</v>
      </c>
      <c r="E8" s="88">
        <v>0</v>
      </c>
      <c r="F8" s="88">
        <v>330</v>
      </c>
      <c r="G8" s="88">
        <v>113940</v>
      </c>
      <c r="H8" s="90">
        <f t="shared" si="0"/>
        <v>86675.7</v>
      </c>
      <c r="I8" s="88">
        <v>0</v>
      </c>
      <c r="J8" s="88">
        <v>206</v>
      </c>
      <c r="K8" s="88">
        <v>86469.7</v>
      </c>
      <c r="L8" s="87"/>
      <c r="M8" s="85">
        <v>139.19999999999999</v>
      </c>
      <c r="N8" s="86">
        <v>0</v>
      </c>
      <c r="O8" s="85">
        <v>541</v>
      </c>
      <c r="P8" s="85">
        <v>1394.1</v>
      </c>
      <c r="Q8" s="87"/>
      <c r="R8" s="88">
        <v>270416</v>
      </c>
      <c r="S8" s="87"/>
      <c r="T8" s="69"/>
      <c r="U8" s="69"/>
      <c r="V8" s="68"/>
      <c r="W8" s="68"/>
      <c r="X8" s="107"/>
      <c r="Y8" s="107"/>
      <c r="Z8" s="107"/>
    </row>
    <row r="9" spans="1:31" s="107" customFormat="1" ht="15" customHeight="1">
      <c r="A9" s="176">
        <v>2022</v>
      </c>
      <c r="B9" s="68"/>
      <c r="C9" s="68" t="s">
        <v>277</v>
      </c>
      <c r="D9" s="88">
        <f t="shared" si="1"/>
        <v>114210</v>
      </c>
      <c r="E9" s="88">
        <v>0</v>
      </c>
      <c r="F9" s="88">
        <v>0</v>
      </c>
      <c r="G9" s="88">
        <v>114210</v>
      </c>
      <c r="H9" s="90">
        <f t="shared" si="0"/>
        <v>82529</v>
      </c>
      <c r="I9" s="88">
        <v>0</v>
      </c>
      <c r="J9" s="88">
        <v>0</v>
      </c>
      <c r="K9" s="88">
        <v>82529</v>
      </c>
      <c r="L9" s="69"/>
      <c r="M9" s="85">
        <v>114</v>
      </c>
      <c r="N9" s="85">
        <v>0</v>
      </c>
      <c r="O9" s="85">
        <v>244.5</v>
      </c>
      <c r="P9" s="85">
        <v>1982.3</v>
      </c>
      <c r="Q9" s="69"/>
      <c r="R9" s="88">
        <v>272774</v>
      </c>
      <c r="S9" s="69"/>
      <c r="T9" s="69"/>
      <c r="U9" s="69"/>
      <c r="V9" s="68"/>
      <c r="W9" s="68"/>
    </row>
    <row r="10" spans="1:31" s="107" customFormat="1" ht="15" customHeight="1">
      <c r="A10" s="176">
        <v>2023</v>
      </c>
      <c r="B10" s="68"/>
      <c r="C10" s="68" t="s">
        <v>277</v>
      </c>
      <c r="D10" s="88">
        <f t="shared" si="1"/>
        <v>114210</v>
      </c>
      <c r="E10" s="88">
        <v>0</v>
      </c>
      <c r="F10" s="88">
        <v>0</v>
      </c>
      <c r="G10" s="88">
        <v>114210</v>
      </c>
      <c r="H10" s="90">
        <f t="shared" si="0"/>
        <v>83444</v>
      </c>
      <c r="I10" s="88">
        <v>0</v>
      </c>
      <c r="J10" s="88">
        <v>0</v>
      </c>
      <c r="K10" s="88">
        <v>83444</v>
      </c>
      <c r="L10" s="69"/>
      <c r="M10" s="85">
        <v>120.6</v>
      </c>
      <c r="N10" s="85">
        <v>0</v>
      </c>
      <c r="O10" s="85">
        <v>667.3</v>
      </c>
      <c r="P10" s="85">
        <v>2095.1999999999998</v>
      </c>
      <c r="Q10" s="69"/>
      <c r="R10" s="88">
        <v>272774</v>
      </c>
      <c r="S10" s="69"/>
      <c r="T10" s="69"/>
      <c r="U10" s="69"/>
      <c r="V10" s="68"/>
      <c r="W10" s="68"/>
    </row>
    <row r="11" spans="1:31" s="55" customFormat="1" ht="15" customHeight="1">
      <c r="A11" s="177">
        <v>2024</v>
      </c>
      <c r="B11" s="108"/>
      <c r="C11" s="251" t="s">
        <v>297</v>
      </c>
      <c r="D11" s="252">
        <v>114360</v>
      </c>
      <c r="E11" s="253">
        <v>0</v>
      </c>
      <c r="F11" s="253">
        <v>0</v>
      </c>
      <c r="G11" s="252">
        <v>114360</v>
      </c>
      <c r="H11" s="252">
        <v>84939.9</v>
      </c>
      <c r="I11" s="253">
        <v>0</v>
      </c>
      <c r="J11" s="253">
        <v>0</v>
      </c>
      <c r="K11" s="252">
        <v>84939.9</v>
      </c>
      <c r="L11" s="109"/>
      <c r="M11" s="100">
        <v>112.3</v>
      </c>
      <c r="N11" s="85">
        <v>0</v>
      </c>
      <c r="O11" s="100">
        <v>701.1</v>
      </c>
      <c r="P11" s="100">
        <v>987</v>
      </c>
      <c r="Q11" s="109"/>
      <c r="R11" s="95">
        <v>276414</v>
      </c>
      <c r="S11" s="109"/>
      <c r="T11" s="109"/>
      <c r="U11" s="109"/>
      <c r="V11" s="108"/>
      <c r="W11" s="108"/>
      <c r="X11" s="110"/>
      <c r="Y11" s="110"/>
      <c r="Z11" s="110"/>
    </row>
    <row r="12" spans="1:31" s="55" customFormat="1" ht="12" customHeight="1">
      <c r="A12" s="56"/>
      <c r="B12" s="101" t="s">
        <v>189</v>
      </c>
      <c r="C12" s="102" t="s">
        <v>190</v>
      </c>
      <c r="D12" s="94">
        <v>110000</v>
      </c>
      <c r="E12" s="94">
        <v>0</v>
      </c>
      <c r="F12" s="94">
        <v>0</v>
      </c>
      <c r="G12" s="94">
        <v>110000</v>
      </c>
      <c r="H12" s="94">
        <v>82099.8</v>
      </c>
      <c r="I12" s="94">
        <v>0</v>
      </c>
      <c r="J12" s="94">
        <v>0</v>
      </c>
      <c r="K12" s="94">
        <v>82099.8</v>
      </c>
      <c r="L12" s="106" t="s">
        <v>191</v>
      </c>
      <c r="M12" s="99">
        <v>112.3</v>
      </c>
      <c r="N12" s="94">
        <v>0</v>
      </c>
      <c r="O12" s="99">
        <v>701.1</v>
      </c>
      <c r="P12" s="99">
        <v>987</v>
      </c>
      <c r="Q12" s="106" t="s">
        <v>327</v>
      </c>
      <c r="R12" s="92">
        <v>197000</v>
      </c>
      <c r="S12" s="106" t="s">
        <v>236</v>
      </c>
      <c r="T12" s="106" t="s">
        <v>292</v>
      </c>
      <c r="U12" s="106" t="s">
        <v>288</v>
      </c>
      <c r="V12" s="106" t="s">
        <v>192</v>
      </c>
      <c r="W12" s="107" t="s">
        <v>289</v>
      </c>
      <c r="X12" s="111" t="s">
        <v>293</v>
      </c>
      <c r="Y12" s="111" t="s">
        <v>291</v>
      </c>
      <c r="Z12" s="111" t="s">
        <v>294</v>
      </c>
    </row>
    <row r="13" spans="1:31" s="55" customFormat="1" ht="12" customHeight="1">
      <c r="A13" s="53"/>
      <c r="B13" s="103" t="s">
        <v>237</v>
      </c>
      <c r="C13" s="104" t="s">
        <v>238</v>
      </c>
      <c r="D13" s="93">
        <v>750</v>
      </c>
      <c r="E13" s="93">
        <v>0</v>
      </c>
      <c r="F13" s="93">
        <v>0</v>
      </c>
      <c r="G13" s="93">
        <v>750</v>
      </c>
      <c r="H13" s="93">
        <v>485.7</v>
      </c>
      <c r="I13" s="93">
        <v>0</v>
      </c>
      <c r="J13" s="93">
        <v>0</v>
      </c>
      <c r="K13" s="93">
        <v>485.7</v>
      </c>
      <c r="L13" s="105" t="s">
        <v>193</v>
      </c>
      <c r="M13" s="98">
        <v>0</v>
      </c>
      <c r="N13" s="93">
        <v>0</v>
      </c>
      <c r="O13" s="98">
        <v>0</v>
      </c>
      <c r="P13" s="98">
        <v>0</v>
      </c>
      <c r="Q13" s="105" t="s">
        <v>326</v>
      </c>
      <c r="R13" s="91">
        <v>21871</v>
      </c>
      <c r="S13" s="105" t="s">
        <v>236</v>
      </c>
      <c r="T13" s="105" t="s">
        <v>295</v>
      </c>
      <c r="U13" s="105" t="s">
        <v>288</v>
      </c>
      <c r="V13" s="105" t="s">
        <v>192</v>
      </c>
      <c r="W13" s="107" t="s">
        <v>289</v>
      </c>
      <c r="X13" s="107" t="s">
        <v>293</v>
      </c>
      <c r="Y13" s="107" t="s">
        <v>291</v>
      </c>
      <c r="Z13" s="107" t="s">
        <v>294</v>
      </c>
    </row>
    <row r="14" spans="1:31" s="55" customFormat="1" ht="12" customHeight="1">
      <c r="A14" s="53"/>
      <c r="B14" s="103" t="s">
        <v>194</v>
      </c>
      <c r="C14" s="104" t="s">
        <v>239</v>
      </c>
      <c r="D14" s="93">
        <v>470</v>
      </c>
      <c r="E14" s="93">
        <v>0</v>
      </c>
      <c r="F14" s="93">
        <v>0</v>
      </c>
      <c r="G14" s="93">
        <v>470</v>
      </c>
      <c r="H14" s="93">
        <v>261.39999999999998</v>
      </c>
      <c r="I14" s="93">
        <v>0</v>
      </c>
      <c r="J14" s="93">
        <v>0</v>
      </c>
      <c r="K14" s="93">
        <v>261.39999999999998</v>
      </c>
      <c r="L14" s="105" t="s">
        <v>195</v>
      </c>
      <c r="M14" s="97">
        <v>0</v>
      </c>
      <c r="N14" s="93">
        <v>0</v>
      </c>
      <c r="O14" s="96">
        <v>0</v>
      </c>
      <c r="P14" s="96">
        <v>0</v>
      </c>
      <c r="Q14" s="105" t="s">
        <v>325</v>
      </c>
      <c r="R14" s="91">
        <v>5279</v>
      </c>
      <c r="S14" s="105" t="s">
        <v>236</v>
      </c>
      <c r="T14" s="105" t="s">
        <v>295</v>
      </c>
      <c r="U14" s="105" t="s">
        <v>288</v>
      </c>
      <c r="V14" s="105" t="s">
        <v>192</v>
      </c>
      <c r="W14" s="107" t="s">
        <v>289</v>
      </c>
      <c r="X14" s="107" t="s">
        <v>290</v>
      </c>
      <c r="Y14" s="107" t="s">
        <v>291</v>
      </c>
      <c r="Z14" s="107" t="s">
        <v>294</v>
      </c>
    </row>
    <row r="15" spans="1:31" s="55" customFormat="1" ht="12" customHeight="1">
      <c r="A15" s="53"/>
      <c r="B15" s="103" t="s">
        <v>196</v>
      </c>
      <c r="C15" s="104" t="s">
        <v>240</v>
      </c>
      <c r="D15" s="93">
        <v>250</v>
      </c>
      <c r="E15" s="93">
        <v>0</v>
      </c>
      <c r="F15" s="93">
        <v>0</v>
      </c>
      <c r="G15" s="93">
        <v>250</v>
      </c>
      <c r="H15" s="93">
        <v>132.9</v>
      </c>
      <c r="I15" s="93">
        <v>0</v>
      </c>
      <c r="J15" s="93">
        <v>0</v>
      </c>
      <c r="K15" s="93">
        <v>132.9</v>
      </c>
      <c r="L15" s="105" t="s">
        <v>197</v>
      </c>
      <c r="M15" s="97">
        <v>0</v>
      </c>
      <c r="N15" s="93">
        <v>0</v>
      </c>
      <c r="O15" s="96">
        <v>0</v>
      </c>
      <c r="P15" s="96">
        <v>0</v>
      </c>
      <c r="Q15" s="105" t="s">
        <v>324</v>
      </c>
      <c r="R15" s="91">
        <v>2313</v>
      </c>
      <c r="S15" s="105" t="s">
        <v>236</v>
      </c>
      <c r="T15" s="105" t="s">
        <v>292</v>
      </c>
      <c r="U15" s="105" t="s">
        <v>288</v>
      </c>
      <c r="V15" s="105" t="s">
        <v>192</v>
      </c>
      <c r="W15" s="107" t="s">
        <v>289</v>
      </c>
      <c r="X15" s="107" t="s">
        <v>290</v>
      </c>
      <c r="Y15" s="107" t="s">
        <v>291</v>
      </c>
      <c r="Z15" s="107" t="s">
        <v>294</v>
      </c>
    </row>
    <row r="16" spans="1:31" s="55" customFormat="1" ht="12" customHeight="1">
      <c r="A16" s="53"/>
      <c r="B16" s="103" t="s">
        <v>198</v>
      </c>
      <c r="C16" s="104" t="s">
        <v>241</v>
      </c>
      <c r="D16" s="93">
        <v>240</v>
      </c>
      <c r="E16" s="93">
        <v>0</v>
      </c>
      <c r="F16" s="93">
        <v>0</v>
      </c>
      <c r="G16" s="93">
        <v>240</v>
      </c>
      <c r="H16" s="93">
        <v>136.9</v>
      </c>
      <c r="I16" s="93">
        <v>0</v>
      </c>
      <c r="J16" s="93">
        <v>0</v>
      </c>
      <c r="K16" s="93">
        <v>136.9</v>
      </c>
      <c r="L16" s="105" t="s">
        <v>199</v>
      </c>
      <c r="M16" s="97">
        <v>0</v>
      </c>
      <c r="N16" s="93">
        <v>0</v>
      </c>
      <c r="O16" s="96">
        <v>0</v>
      </c>
      <c r="P16" s="96">
        <v>0</v>
      </c>
      <c r="Q16" s="105" t="s">
        <v>323</v>
      </c>
      <c r="R16" s="91">
        <v>5925</v>
      </c>
      <c r="S16" s="105" t="s">
        <v>236</v>
      </c>
      <c r="T16" s="105" t="s">
        <v>292</v>
      </c>
      <c r="U16" s="105" t="s">
        <v>288</v>
      </c>
      <c r="V16" s="105" t="s">
        <v>192</v>
      </c>
      <c r="W16" s="107" t="s">
        <v>289</v>
      </c>
      <c r="X16" s="107" t="s">
        <v>290</v>
      </c>
      <c r="Y16" s="107" t="s">
        <v>291</v>
      </c>
      <c r="Z16" s="107" t="s">
        <v>294</v>
      </c>
    </row>
    <row r="17" spans="1:26" s="55" customFormat="1" ht="12" customHeight="1">
      <c r="A17" s="53"/>
      <c r="B17" s="103" t="s">
        <v>200</v>
      </c>
      <c r="C17" s="104" t="s">
        <v>242</v>
      </c>
      <c r="D17" s="93">
        <v>220</v>
      </c>
      <c r="E17" s="93">
        <v>0</v>
      </c>
      <c r="F17" s="93">
        <v>0</v>
      </c>
      <c r="G17" s="93">
        <v>220</v>
      </c>
      <c r="H17" s="93">
        <v>116.1</v>
      </c>
      <c r="I17" s="93">
        <v>0</v>
      </c>
      <c r="J17" s="93">
        <v>0</v>
      </c>
      <c r="K17" s="93">
        <v>116.1</v>
      </c>
      <c r="L17" s="105" t="s">
        <v>199</v>
      </c>
      <c r="M17" s="97">
        <v>0</v>
      </c>
      <c r="N17" s="93">
        <v>0</v>
      </c>
      <c r="O17" s="96">
        <v>0</v>
      </c>
      <c r="P17" s="96">
        <v>0</v>
      </c>
      <c r="Q17" s="105" t="s">
        <v>322</v>
      </c>
      <c r="R17" s="91">
        <v>1952</v>
      </c>
      <c r="S17" s="105" t="s">
        <v>236</v>
      </c>
      <c r="T17" s="105" t="s">
        <v>295</v>
      </c>
      <c r="U17" s="105" t="s">
        <v>288</v>
      </c>
      <c r="V17" s="105" t="s">
        <v>192</v>
      </c>
      <c r="W17" s="107" t="s">
        <v>289</v>
      </c>
      <c r="X17" s="107" t="s">
        <v>290</v>
      </c>
      <c r="Y17" s="107" t="s">
        <v>291</v>
      </c>
      <c r="Z17" s="107" t="s">
        <v>294</v>
      </c>
    </row>
    <row r="18" spans="1:26" s="55" customFormat="1" ht="12" customHeight="1">
      <c r="A18" s="53"/>
      <c r="B18" s="103" t="s">
        <v>201</v>
      </c>
      <c r="C18" s="104" t="s">
        <v>243</v>
      </c>
      <c r="D18" s="93">
        <v>180</v>
      </c>
      <c r="E18" s="93">
        <v>0</v>
      </c>
      <c r="F18" s="93">
        <v>0</v>
      </c>
      <c r="G18" s="93">
        <v>180</v>
      </c>
      <c r="H18" s="93">
        <v>96.9</v>
      </c>
      <c r="I18" s="93">
        <v>0</v>
      </c>
      <c r="J18" s="93">
        <v>0</v>
      </c>
      <c r="K18" s="93">
        <v>96.9</v>
      </c>
      <c r="L18" s="105" t="s">
        <v>202</v>
      </c>
      <c r="M18" s="97">
        <v>0</v>
      </c>
      <c r="N18" s="93">
        <v>0</v>
      </c>
      <c r="O18" s="96">
        <v>0</v>
      </c>
      <c r="P18" s="96">
        <v>0</v>
      </c>
      <c r="Q18" s="105" t="s">
        <v>321</v>
      </c>
      <c r="R18" s="91">
        <v>758</v>
      </c>
      <c r="S18" s="105" t="s">
        <v>236</v>
      </c>
      <c r="T18" s="105" t="s">
        <v>292</v>
      </c>
      <c r="U18" s="105" t="s">
        <v>288</v>
      </c>
      <c r="V18" s="105" t="s">
        <v>192</v>
      </c>
      <c r="W18" s="107" t="s">
        <v>289</v>
      </c>
      <c r="X18" s="107" t="s">
        <v>290</v>
      </c>
      <c r="Y18" s="107" t="s">
        <v>291</v>
      </c>
      <c r="Z18" s="107" t="s">
        <v>294</v>
      </c>
    </row>
    <row r="19" spans="1:26" s="55" customFormat="1" ht="12" customHeight="1">
      <c r="A19" s="53"/>
      <c r="B19" s="103" t="s">
        <v>203</v>
      </c>
      <c r="C19" s="104" t="s">
        <v>244</v>
      </c>
      <c r="D19" s="93">
        <v>180</v>
      </c>
      <c r="E19" s="93">
        <v>0</v>
      </c>
      <c r="F19" s="93">
        <v>0</v>
      </c>
      <c r="G19" s="93">
        <v>180</v>
      </c>
      <c r="H19" s="93">
        <v>117.9</v>
      </c>
      <c r="I19" s="93">
        <v>0</v>
      </c>
      <c r="J19" s="93">
        <v>0</v>
      </c>
      <c r="K19" s="93">
        <v>117.9</v>
      </c>
      <c r="L19" s="105" t="s">
        <v>204</v>
      </c>
      <c r="M19" s="97">
        <v>0</v>
      </c>
      <c r="N19" s="93">
        <v>0</v>
      </c>
      <c r="O19" s="96">
        <v>0</v>
      </c>
      <c r="P19" s="96">
        <v>0</v>
      </c>
      <c r="Q19" s="105" t="s">
        <v>320</v>
      </c>
      <c r="R19" s="91">
        <v>1694</v>
      </c>
      <c r="S19" s="105" t="s">
        <v>236</v>
      </c>
      <c r="T19" s="105" t="s">
        <v>292</v>
      </c>
      <c r="U19" s="105" t="s">
        <v>288</v>
      </c>
      <c r="V19" s="105" t="s">
        <v>192</v>
      </c>
      <c r="W19" s="107" t="s">
        <v>289</v>
      </c>
      <c r="X19" s="107" t="s">
        <v>290</v>
      </c>
      <c r="Y19" s="107" t="s">
        <v>291</v>
      </c>
      <c r="Z19" s="107" t="s">
        <v>294</v>
      </c>
    </row>
    <row r="20" spans="1:26" s="55" customFormat="1" ht="12" customHeight="1">
      <c r="A20" s="53"/>
      <c r="B20" s="103" t="s">
        <v>205</v>
      </c>
      <c r="C20" s="104" t="s">
        <v>245</v>
      </c>
      <c r="D20" s="93">
        <v>160</v>
      </c>
      <c r="E20" s="93">
        <v>0</v>
      </c>
      <c r="F20" s="93">
        <v>0</v>
      </c>
      <c r="G20" s="93">
        <v>160</v>
      </c>
      <c r="H20" s="93">
        <v>94.8</v>
      </c>
      <c r="I20" s="93">
        <v>0</v>
      </c>
      <c r="J20" s="93">
        <v>0</v>
      </c>
      <c r="K20" s="93">
        <v>94.8</v>
      </c>
      <c r="L20" s="105" t="s">
        <v>199</v>
      </c>
      <c r="M20" s="97">
        <v>0</v>
      </c>
      <c r="N20" s="93">
        <v>0</v>
      </c>
      <c r="O20" s="96">
        <v>0</v>
      </c>
      <c r="P20" s="96">
        <v>0</v>
      </c>
      <c r="Q20" s="105" t="s">
        <v>320</v>
      </c>
      <c r="R20" s="91">
        <v>1937</v>
      </c>
      <c r="S20" s="105" t="s">
        <v>236</v>
      </c>
      <c r="T20" s="105" t="s">
        <v>292</v>
      </c>
      <c r="U20" s="105" t="s">
        <v>288</v>
      </c>
      <c r="V20" s="105" t="s">
        <v>192</v>
      </c>
      <c r="W20" s="107" t="s">
        <v>289</v>
      </c>
      <c r="X20" s="107" t="s">
        <v>290</v>
      </c>
      <c r="Y20" s="107" t="s">
        <v>291</v>
      </c>
      <c r="Z20" s="107" t="s">
        <v>294</v>
      </c>
    </row>
    <row r="21" spans="1:26" s="55" customFormat="1" ht="12" customHeight="1">
      <c r="A21" s="53"/>
      <c r="B21" s="103" t="s">
        <v>206</v>
      </c>
      <c r="C21" s="104" t="s">
        <v>246</v>
      </c>
      <c r="D21" s="93">
        <v>150</v>
      </c>
      <c r="E21" s="93">
        <v>0</v>
      </c>
      <c r="F21" s="93">
        <v>0</v>
      </c>
      <c r="G21" s="93">
        <v>150</v>
      </c>
      <c r="H21" s="93">
        <v>120.4</v>
      </c>
      <c r="I21" s="93">
        <v>0</v>
      </c>
      <c r="J21" s="93">
        <v>0</v>
      </c>
      <c r="K21" s="93">
        <v>120.4</v>
      </c>
      <c r="L21" s="105" t="s">
        <v>199</v>
      </c>
      <c r="M21" s="97">
        <v>0</v>
      </c>
      <c r="N21" s="93">
        <v>0</v>
      </c>
      <c r="O21" s="96">
        <v>0</v>
      </c>
      <c r="P21" s="96">
        <v>0</v>
      </c>
      <c r="Q21" s="105" t="s">
        <v>319</v>
      </c>
      <c r="R21" s="91">
        <v>3640</v>
      </c>
      <c r="S21" s="105" t="s">
        <v>236</v>
      </c>
      <c r="T21" s="105" t="s">
        <v>292</v>
      </c>
      <c r="U21" s="105" t="s">
        <v>288</v>
      </c>
      <c r="V21" s="105" t="s">
        <v>192</v>
      </c>
      <c r="W21" s="107" t="s">
        <v>289</v>
      </c>
      <c r="X21" s="107" t="s">
        <v>290</v>
      </c>
      <c r="Y21" s="107" t="s">
        <v>291</v>
      </c>
      <c r="Z21" s="107" t="s">
        <v>294</v>
      </c>
    </row>
    <row r="22" spans="1:26" s="55" customFormat="1" ht="12" customHeight="1">
      <c r="A22" s="53"/>
      <c r="B22" s="103" t="s">
        <v>285</v>
      </c>
      <c r="C22" s="104" t="s">
        <v>286</v>
      </c>
      <c r="D22" s="93">
        <v>120</v>
      </c>
      <c r="E22" s="93">
        <v>0</v>
      </c>
      <c r="F22" s="93">
        <v>0</v>
      </c>
      <c r="G22" s="93">
        <v>120</v>
      </c>
      <c r="H22" s="93">
        <v>92.7</v>
      </c>
      <c r="I22" s="93">
        <v>0</v>
      </c>
      <c r="J22" s="93">
        <v>0</v>
      </c>
      <c r="K22" s="93">
        <v>92.7</v>
      </c>
      <c r="L22" s="105" t="s">
        <v>287</v>
      </c>
      <c r="M22" s="97">
        <v>0</v>
      </c>
      <c r="N22" s="93">
        <v>0</v>
      </c>
      <c r="O22" s="96">
        <v>0</v>
      </c>
      <c r="P22" s="96">
        <v>0</v>
      </c>
      <c r="Q22" s="105" t="s">
        <v>318</v>
      </c>
      <c r="R22" s="91">
        <v>1788</v>
      </c>
      <c r="S22" s="105" t="s">
        <v>236</v>
      </c>
      <c r="T22" s="105" t="s">
        <v>292</v>
      </c>
      <c r="U22" s="105" t="s">
        <v>288</v>
      </c>
      <c r="V22" s="105" t="s">
        <v>192</v>
      </c>
      <c r="W22" s="107" t="s">
        <v>289</v>
      </c>
      <c r="X22" s="107" t="s">
        <v>290</v>
      </c>
      <c r="Y22" s="107" t="s">
        <v>291</v>
      </c>
      <c r="Z22" s="107" t="s">
        <v>294</v>
      </c>
    </row>
    <row r="23" spans="1:26" s="55" customFormat="1" ht="12" customHeight="1">
      <c r="A23" s="53"/>
      <c r="B23" s="103" t="s">
        <v>207</v>
      </c>
      <c r="C23" s="104" t="s">
        <v>247</v>
      </c>
      <c r="D23" s="93">
        <v>120</v>
      </c>
      <c r="E23" s="93">
        <v>0</v>
      </c>
      <c r="F23" s="93">
        <v>0</v>
      </c>
      <c r="G23" s="93">
        <v>120</v>
      </c>
      <c r="H23" s="93">
        <v>79.2</v>
      </c>
      <c r="I23" s="93">
        <v>0</v>
      </c>
      <c r="J23" s="93">
        <v>0</v>
      </c>
      <c r="K23" s="93">
        <v>79.2</v>
      </c>
      <c r="L23" s="105" t="s">
        <v>208</v>
      </c>
      <c r="M23" s="97">
        <v>0</v>
      </c>
      <c r="N23" s="93">
        <v>0</v>
      </c>
      <c r="O23" s="96">
        <v>0</v>
      </c>
      <c r="P23" s="96">
        <v>0</v>
      </c>
      <c r="Q23" s="105" t="s">
        <v>317</v>
      </c>
      <c r="R23" s="91">
        <v>4280</v>
      </c>
      <c r="S23" s="105" t="s">
        <v>236</v>
      </c>
      <c r="T23" s="105" t="s">
        <v>292</v>
      </c>
      <c r="U23" s="105" t="s">
        <v>288</v>
      </c>
      <c r="V23" s="105" t="s">
        <v>192</v>
      </c>
      <c r="W23" s="107" t="s">
        <v>289</v>
      </c>
      <c r="X23" s="107" t="s">
        <v>290</v>
      </c>
      <c r="Y23" s="107" t="s">
        <v>291</v>
      </c>
      <c r="Z23" s="107" t="s">
        <v>294</v>
      </c>
    </row>
    <row r="24" spans="1:26" s="55" customFormat="1" ht="12" customHeight="1">
      <c r="A24" s="53"/>
      <c r="B24" s="103" t="s">
        <v>209</v>
      </c>
      <c r="C24" s="104" t="s">
        <v>248</v>
      </c>
      <c r="D24" s="93">
        <v>110</v>
      </c>
      <c r="E24" s="93">
        <v>0</v>
      </c>
      <c r="F24" s="93">
        <v>0</v>
      </c>
      <c r="G24" s="93">
        <v>110</v>
      </c>
      <c r="H24" s="93">
        <v>79.3</v>
      </c>
      <c r="I24" s="93">
        <v>0</v>
      </c>
      <c r="J24" s="93">
        <v>0</v>
      </c>
      <c r="K24" s="93">
        <v>79.3</v>
      </c>
      <c r="L24" s="105" t="s">
        <v>210</v>
      </c>
      <c r="M24" s="97">
        <v>0</v>
      </c>
      <c r="N24" s="93">
        <v>0</v>
      </c>
      <c r="O24" s="96">
        <v>0</v>
      </c>
      <c r="P24" s="96">
        <v>0</v>
      </c>
      <c r="Q24" s="105" t="s">
        <v>316</v>
      </c>
      <c r="R24" s="91">
        <v>530</v>
      </c>
      <c r="S24" s="105" t="s">
        <v>236</v>
      </c>
      <c r="T24" s="105" t="s">
        <v>292</v>
      </c>
      <c r="U24" s="105" t="s">
        <v>288</v>
      </c>
      <c r="V24" s="105" t="s">
        <v>192</v>
      </c>
      <c r="W24" s="107" t="s">
        <v>289</v>
      </c>
      <c r="X24" s="107" t="s">
        <v>290</v>
      </c>
      <c r="Y24" s="107" t="s">
        <v>291</v>
      </c>
      <c r="Z24" s="107" t="s">
        <v>294</v>
      </c>
    </row>
    <row r="25" spans="1:26" s="55" customFormat="1" ht="12" customHeight="1">
      <c r="A25" s="53"/>
      <c r="B25" s="103" t="s">
        <v>211</v>
      </c>
      <c r="C25" s="104" t="s">
        <v>249</v>
      </c>
      <c r="D25" s="93">
        <v>100</v>
      </c>
      <c r="E25" s="93">
        <v>0</v>
      </c>
      <c r="F25" s="93">
        <v>0</v>
      </c>
      <c r="G25" s="93">
        <v>100</v>
      </c>
      <c r="H25" s="93">
        <v>65.5</v>
      </c>
      <c r="I25" s="93">
        <v>0</v>
      </c>
      <c r="J25" s="93">
        <v>0</v>
      </c>
      <c r="K25" s="93">
        <v>65.5</v>
      </c>
      <c r="L25" s="105" t="s">
        <v>204</v>
      </c>
      <c r="M25" s="97">
        <v>0</v>
      </c>
      <c r="N25" s="93">
        <v>0</v>
      </c>
      <c r="O25" s="96">
        <v>0</v>
      </c>
      <c r="P25" s="96">
        <v>0</v>
      </c>
      <c r="Q25" s="105" t="s">
        <v>315</v>
      </c>
      <c r="R25" s="91">
        <v>1292</v>
      </c>
      <c r="S25" s="105" t="s">
        <v>236</v>
      </c>
      <c r="T25" s="105" t="s">
        <v>292</v>
      </c>
      <c r="U25" s="105" t="s">
        <v>288</v>
      </c>
      <c r="V25" s="105" t="s">
        <v>192</v>
      </c>
      <c r="W25" s="107" t="s">
        <v>289</v>
      </c>
      <c r="X25" s="107" t="s">
        <v>290</v>
      </c>
      <c r="Y25" s="107" t="s">
        <v>291</v>
      </c>
      <c r="Z25" s="107" t="s">
        <v>294</v>
      </c>
    </row>
    <row r="26" spans="1:26" s="55" customFormat="1" ht="12" customHeight="1">
      <c r="A26" s="53"/>
      <c r="B26" s="103" t="s">
        <v>212</v>
      </c>
      <c r="C26" s="104" t="s">
        <v>250</v>
      </c>
      <c r="D26" s="93">
        <v>90</v>
      </c>
      <c r="E26" s="93">
        <v>0</v>
      </c>
      <c r="F26" s="93">
        <v>0</v>
      </c>
      <c r="G26" s="93">
        <v>90</v>
      </c>
      <c r="H26" s="93">
        <v>91.2</v>
      </c>
      <c r="I26" s="93">
        <v>0</v>
      </c>
      <c r="J26" s="93">
        <v>0</v>
      </c>
      <c r="K26" s="93">
        <v>91.2</v>
      </c>
      <c r="L26" s="105" t="s">
        <v>213</v>
      </c>
      <c r="M26" s="97">
        <v>0</v>
      </c>
      <c r="N26" s="93">
        <v>0</v>
      </c>
      <c r="O26" s="96">
        <v>0</v>
      </c>
      <c r="P26" s="96">
        <v>0</v>
      </c>
      <c r="Q26" s="105" t="s">
        <v>314</v>
      </c>
      <c r="R26" s="91">
        <v>2517</v>
      </c>
      <c r="S26" s="105" t="s">
        <v>236</v>
      </c>
      <c r="T26" s="105" t="s">
        <v>292</v>
      </c>
      <c r="U26" s="105" t="s">
        <v>288</v>
      </c>
      <c r="V26" s="105" t="s">
        <v>192</v>
      </c>
      <c r="W26" s="107" t="s">
        <v>289</v>
      </c>
      <c r="X26" s="107" t="s">
        <v>290</v>
      </c>
      <c r="Y26" s="107" t="s">
        <v>291</v>
      </c>
      <c r="Z26" s="107" t="s">
        <v>294</v>
      </c>
    </row>
    <row r="27" spans="1:26" s="55" customFormat="1" ht="12" customHeight="1">
      <c r="A27" s="53"/>
      <c r="B27" s="103" t="s">
        <v>214</v>
      </c>
      <c r="C27" s="104" t="s">
        <v>251</v>
      </c>
      <c r="D27" s="93">
        <v>80</v>
      </c>
      <c r="E27" s="93">
        <v>0</v>
      </c>
      <c r="F27" s="93">
        <v>0</v>
      </c>
      <c r="G27" s="93">
        <v>80</v>
      </c>
      <c r="H27" s="93">
        <v>59.7</v>
      </c>
      <c r="I27" s="93">
        <v>0</v>
      </c>
      <c r="J27" s="93">
        <v>0</v>
      </c>
      <c r="K27" s="93">
        <v>59.7</v>
      </c>
      <c r="L27" s="105" t="s">
        <v>215</v>
      </c>
      <c r="M27" s="97">
        <v>0</v>
      </c>
      <c r="N27" s="93">
        <v>0</v>
      </c>
      <c r="O27" s="96">
        <v>0</v>
      </c>
      <c r="P27" s="96">
        <v>0</v>
      </c>
      <c r="Q27" s="105" t="s">
        <v>313</v>
      </c>
      <c r="R27" s="91">
        <v>374</v>
      </c>
      <c r="S27" s="105" t="s">
        <v>236</v>
      </c>
      <c r="T27" s="105" t="s">
        <v>292</v>
      </c>
      <c r="U27" s="105" t="s">
        <v>288</v>
      </c>
      <c r="V27" s="105" t="s">
        <v>192</v>
      </c>
      <c r="W27" s="107" t="s">
        <v>289</v>
      </c>
      <c r="X27" s="107" t="s">
        <v>290</v>
      </c>
      <c r="Y27" s="107" t="s">
        <v>291</v>
      </c>
      <c r="Z27" s="107" t="s">
        <v>294</v>
      </c>
    </row>
    <row r="28" spans="1:26" s="55" customFormat="1" ht="12" customHeight="1">
      <c r="A28" s="53"/>
      <c r="B28" s="103" t="s">
        <v>216</v>
      </c>
      <c r="C28" s="104" t="s">
        <v>252</v>
      </c>
      <c r="D28" s="93">
        <v>80</v>
      </c>
      <c r="E28" s="93">
        <v>0</v>
      </c>
      <c r="F28" s="93">
        <v>0</v>
      </c>
      <c r="G28" s="93">
        <v>80</v>
      </c>
      <c r="H28" s="93">
        <v>58.4</v>
      </c>
      <c r="I28" s="93">
        <v>0</v>
      </c>
      <c r="J28" s="93">
        <v>0</v>
      </c>
      <c r="K28" s="93">
        <v>58.4</v>
      </c>
      <c r="L28" s="105" t="s">
        <v>199</v>
      </c>
      <c r="M28" s="97">
        <v>0</v>
      </c>
      <c r="N28" s="93">
        <v>0</v>
      </c>
      <c r="O28" s="96">
        <v>0</v>
      </c>
      <c r="P28" s="96">
        <v>0</v>
      </c>
      <c r="Q28" s="105" t="s">
        <v>312</v>
      </c>
      <c r="R28" s="91">
        <v>1304</v>
      </c>
      <c r="S28" s="105" t="s">
        <v>236</v>
      </c>
      <c r="T28" s="105" t="s">
        <v>292</v>
      </c>
      <c r="U28" s="105" t="s">
        <v>288</v>
      </c>
      <c r="V28" s="105" t="s">
        <v>192</v>
      </c>
      <c r="W28" s="107" t="s">
        <v>289</v>
      </c>
      <c r="X28" s="107" t="s">
        <v>290</v>
      </c>
      <c r="Y28" s="107" t="s">
        <v>291</v>
      </c>
      <c r="Z28" s="107" t="s">
        <v>294</v>
      </c>
    </row>
    <row r="29" spans="1:26" s="55" customFormat="1" ht="12" customHeight="1">
      <c r="A29" s="53"/>
      <c r="B29" s="103" t="s">
        <v>217</v>
      </c>
      <c r="C29" s="104" t="s">
        <v>253</v>
      </c>
      <c r="D29" s="93">
        <v>80</v>
      </c>
      <c r="E29" s="93">
        <v>0</v>
      </c>
      <c r="F29" s="93">
        <v>0</v>
      </c>
      <c r="G29" s="93">
        <v>80</v>
      </c>
      <c r="H29" s="93">
        <v>67</v>
      </c>
      <c r="I29" s="93">
        <v>0</v>
      </c>
      <c r="J29" s="93">
        <v>0</v>
      </c>
      <c r="K29" s="93">
        <v>67</v>
      </c>
      <c r="L29" s="105" t="s">
        <v>218</v>
      </c>
      <c r="M29" s="97">
        <v>0</v>
      </c>
      <c r="N29" s="93">
        <v>0</v>
      </c>
      <c r="O29" s="96">
        <v>0</v>
      </c>
      <c r="P29" s="96">
        <v>0</v>
      </c>
      <c r="Q29" s="105" t="s">
        <v>311</v>
      </c>
      <c r="R29" s="91">
        <v>1326</v>
      </c>
      <c r="S29" s="105" t="s">
        <v>236</v>
      </c>
      <c r="T29" s="105" t="s">
        <v>292</v>
      </c>
      <c r="U29" s="105" t="s">
        <v>288</v>
      </c>
      <c r="V29" s="105" t="s">
        <v>192</v>
      </c>
      <c r="W29" s="107" t="s">
        <v>289</v>
      </c>
      <c r="X29" s="107" t="s">
        <v>290</v>
      </c>
      <c r="Y29" s="107" t="s">
        <v>291</v>
      </c>
      <c r="Z29" s="107" t="s">
        <v>294</v>
      </c>
    </row>
    <row r="30" spans="1:26" s="55" customFormat="1" ht="12" customHeight="1">
      <c r="A30" s="53"/>
      <c r="B30" s="103" t="s">
        <v>219</v>
      </c>
      <c r="C30" s="104" t="s">
        <v>254</v>
      </c>
      <c r="D30" s="93">
        <v>80</v>
      </c>
      <c r="E30" s="93">
        <v>0</v>
      </c>
      <c r="F30" s="93">
        <v>0</v>
      </c>
      <c r="G30" s="93">
        <v>80</v>
      </c>
      <c r="H30" s="93">
        <v>52.7</v>
      </c>
      <c r="I30" s="93">
        <v>0</v>
      </c>
      <c r="J30" s="93">
        <v>0</v>
      </c>
      <c r="K30" s="93">
        <v>52.7</v>
      </c>
      <c r="L30" s="105" t="s">
        <v>204</v>
      </c>
      <c r="M30" s="97">
        <v>0</v>
      </c>
      <c r="N30" s="93">
        <v>0</v>
      </c>
      <c r="O30" s="96">
        <v>0</v>
      </c>
      <c r="P30" s="96">
        <v>0</v>
      </c>
      <c r="Q30" s="105" t="s">
        <v>310</v>
      </c>
      <c r="R30" s="91">
        <v>1169</v>
      </c>
      <c r="S30" s="105" t="s">
        <v>236</v>
      </c>
      <c r="T30" s="105" t="s">
        <v>292</v>
      </c>
      <c r="U30" s="105" t="s">
        <v>288</v>
      </c>
      <c r="V30" s="105" t="s">
        <v>192</v>
      </c>
      <c r="W30" s="107" t="s">
        <v>289</v>
      </c>
      <c r="X30" s="107" t="s">
        <v>290</v>
      </c>
      <c r="Y30" s="107" t="s">
        <v>291</v>
      </c>
      <c r="Z30" s="107" t="s">
        <v>294</v>
      </c>
    </row>
    <row r="31" spans="1:26" s="55" customFormat="1" ht="12" customHeight="1">
      <c r="A31" s="53"/>
      <c r="B31" s="103" t="s">
        <v>220</v>
      </c>
      <c r="C31" s="104" t="s">
        <v>255</v>
      </c>
      <c r="D31" s="93">
        <v>80</v>
      </c>
      <c r="E31" s="93">
        <v>0</v>
      </c>
      <c r="F31" s="93">
        <v>0</v>
      </c>
      <c r="G31" s="93">
        <v>80</v>
      </c>
      <c r="H31" s="93">
        <v>59.9</v>
      </c>
      <c r="I31" s="93">
        <v>0</v>
      </c>
      <c r="J31" s="93">
        <v>0</v>
      </c>
      <c r="K31" s="93">
        <v>59.9</v>
      </c>
      <c r="L31" s="105" t="s">
        <v>221</v>
      </c>
      <c r="M31" s="97">
        <v>0</v>
      </c>
      <c r="N31" s="93">
        <v>0</v>
      </c>
      <c r="O31" s="96">
        <v>0</v>
      </c>
      <c r="P31" s="96">
        <v>0</v>
      </c>
      <c r="Q31" s="105" t="s">
        <v>309</v>
      </c>
      <c r="R31" s="91">
        <v>2152</v>
      </c>
      <c r="S31" s="105" t="s">
        <v>236</v>
      </c>
      <c r="T31" s="105" t="s">
        <v>292</v>
      </c>
      <c r="U31" s="105" t="s">
        <v>288</v>
      </c>
      <c r="V31" s="105" t="s">
        <v>192</v>
      </c>
      <c r="W31" s="107" t="s">
        <v>289</v>
      </c>
      <c r="X31" s="107" t="s">
        <v>290</v>
      </c>
      <c r="Y31" s="107" t="s">
        <v>291</v>
      </c>
      <c r="Z31" s="107" t="s">
        <v>294</v>
      </c>
    </row>
    <row r="32" spans="1:26" s="55" customFormat="1" ht="12" customHeight="1">
      <c r="A32" s="53"/>
      <c r="B32" s="103" t="s">
        <v>222</v>
      </c>
      <c r="C32" s="104" t="s">
        <v>256</v>
      </c>
      <c r="D32" s="93">
        <v>80</v>
      </c>
      <c r="E32" s="93">
        <v>0</v>
      </c>
      <c r="F32" s="93">
        <v>0</v>
      </c>
      <c r="G32" s="93">
        <v>80</v>
      </c>
      <c r="H32" s="93">
        <v>42</v>
      </c>
      <c r="I32" s="93">
        <v>0</v>
      </c>
      <c r="J32" s="93">
        <v>0</v>
      </c>
      <c r="K32" s="93">
        <v>42</v>
      </c>
      <c r="L32" s="105" t="s">
        <v>213</v>
      </c>
      <c r="M32" s="97">
        <v>0</v>
      </c>
      <c r="N32" s="93">
        <v>0</v>
      </c>
      <c r="O32" s="96">
        <v>0</v>
      </c>
      <c r="P32" s="96">
        <v>0</v>
      </c>
      <c r="Q32" s="105" t="s">
        <v>306</v>
      </c>
      <c r="R32" s="91">
        <v>1260</v>
      </c>
      <c r="S32" s="105" t="s">
        <v>236</v>
      </c>
      <c r="T32" s="105" t="s">
        <v>295</v>
      </c>
      <c r="U32" s="105" t="s">
        <v>288</v>
      </c>
      <c r="V32" s="105" t="s">
        <v>192</v>
      </c>
      <c r="W32" s="107" t="s">
        <v>289</v>
      </c>
      <c r="X32" s="107" t="s">
        <v>290</v>
      </c>
      <c r="Y32" s="107" t="s">
        <v>291</v>
      </c>
      <c r="Z32" s="107" t="s">
        <v>294</v>
      </c>
    </row>
    <row r="33" spans="1:26" s="55" customFormat="1" ht="12" customHeight="1">
      <c r="A33" s="53"/>
      <c r="B33" s="103" t="s">
        <v>223</v>
      </c>
      <c r="C33" s="104" t="s">
        <v>257</v>
      </c>
      <c r="D33" s="93">
        <v>80</v>
      </c>
      <c r="E33" s="93">
        <v>0</v>
      </c>
      <c r="F33" s="93">
        <v>0</v>
      </c>
      <c r="G33" s="93">
        <v>80</v>
      </c>
      <c r="H33" s="93">
        <v>65</v>
      </c>
      <c r="I33" s="93">
        <v>0</v>
      </c>
      <c r="J33" s="93">
        <v>0</v>
      </c>
      <c r="K33" s="93">
        <v>65</v>
      </c>
      <c r="L33" s="105" t="s">
        <v>208</v>
      </c>
      <c r="M33" s="97">
        <v>0</v>
      </c>
      <c r="N33" s="93">
        <v>0</v>
      </c>
      <c r="O33" s="96">
        <v>0</v>
      </c>
      <c r="P33" s="96">
        <v>0</v>
      </c>
      <c r="Q33" s="105" t="s">
        <v>308</v>
      </c>
      <c r="R33" s="91">
        <v>791</v>
      </c>
      <c r="S33" s="105" t="s">
        <v>236</v>
      </c>
      <c r="T33" s="105" t="s">
        <v>292</v>
      </c>
      <c r="U33" s="105" t="s">
        <v>288</v>
      </c>
      <c r="V33" s="105" t="s">
        <v>192</v>
      </c>
      <c r="W33" s="107" t="s">
        <v>289</v>
      </c>
      <c r="X33" s="107" t="s">
        <v>290</v>
      </c>
      <c r="Y33" s="107" t="s">
        <v>291</v>
      </c>
      <c r="Z33" s="107" t="s">
        <v>294</v>
      </c>
    </row>
    <row r="34" spans="1:26" s="55" customFormat="1" ht="12" customHeight="1">
      <c r="A34" s="53"/>
      <c r="B34" s="103" t="s">
        <v>224</v>
      </c>
      <c r="C34" s="104" t="s">
        <v>258</v>
      </c>
      <c r="D34" s="93">
        <v>75</v>
      </c>
      <c r="E34" s="93">
        <v>0</v>
      </c>
      <c r="F34" s="93">
        <v>0</v>
      </c>
      <c r="G34" s="93">
        <v>75</v>
      </c>
      <c r="H34" s="93">
        <v>69.099999999999994</v>
      </c>
      <c r="I34" s="93">
        <v>0</v>
      </c>
      <c r="J34" s="93">
        <v>0</v>
      </c>
      <c r="K34" s="93">
        <v>69.099999999999994</v>
      </c>
      <c r="L34" s="105" t="s">
        <v>195</v>
      </c>
      <c r="M34" s="97">
        <v>0</v>
      </c>
      <c r="N34" s="93">
        <v>0</v>
      </c>
      <c r="O34" s="96">
        <v>0</v>
      </c>
      <c r="P34" s="96">
        <v>0</v>
      </c>
      <c r="Q34" s="105" t="s">
        <v>307</v>
      </c>
      <c r="R34" s="91">
        <v>2890</v>
      </c>
      <c r="S34" s="105" t="s">
        <v>236</v>
      </c>
      <c r="T34" s="105" t="s">
        <v>292</v>
      </c>
      <c r="U34" s="105" t="s">
        <v>288</v>
      </c>
      <c r="V34" s="105" t="s">
        <v>192</v>
      </c>
      <c r="W34" s="107" t="s">
        <v>289</v>
      </c>
      <c r="X34" s="107" t="s">
        <v>290</v>
      </c>
      <c r="Y34" s="107" t="s">
        <v>291</v>
      </c>
      <c r="Z34" s="107" t="s">
        <v>294</v>
      </c>
    </row>
    <row r="35" spans="1:26" s="55" customFormat="1" ht="12" customHeight="1">
      <c r="A35" s="53"/>
      <c r="B35" s="103" t="s">
        <v>225</v>
      </c>
      <c r="C35" s="104" t="s">
        <v>259</v>
      </c>
      <c r="D35" s="93">
        <v>70</v>
      </c>
      <c r="E35" s="93">
        <v>0</v>
      </c>
      <c r="F35" s="93">
        <v>0</v>
      </c>
      <c r="G35" s="93">
        <v>70</v>
      </c>
      <c r="H35" s="93">
        <v>46</v>
      </c>
      <c r="I35" s="93">
        <v>0</v>
      </c>
      <c r="J35" s="93">
        <v>0</v>
      </c>
      <c r="K35" s="93">
        <v>46</v>
      </c>
      <c r="L35" s="105" t="s">
        <v>195</v>
      </c>
      <c r="M35" s="97">
        <v>0</v>
      </c>
      <c r="N35" s="93">
        <v>0</v>
      </c>
      <c r="O35" s="96">
        <v>0</v>
      </c>
      <c r="P35" s="96">
        <v>0</v>
      </c>
      <c r="Q35" s="105" t="s">
        <v>306</v>
      </c>
      <c r="R35" s="91">
        <v>1501</v>
      </c>
      <c r="S35" s="105" t="s">
        <v>236</v>
      </c>
      <c r="T35" s="105" t="s">
        <v>292</v>
      </c>
      <c r="U35" s="105" t="s">
        <v>288</v>
      </c>
      <c r="V35" s="105" t="s">
        <v>192</v>
      </c>
      <c r="W35" s="107" t="s">
        <v>289</v>
      </c>
      <c r="X35" s="107" t="s">
        <v>290</v>
      </c>
      <c r="Y35" s="107" t="s">
        <v>291</v>
      </c>
      <c r="Z35" s="107" t="s">
        <v>294</v>
      </c>
    </row>
    <row r="36" spans="1:26" s="55" customFormat="1" ht="12" customHeight="1">
      <c r="A36" s="53"/>
      <c r="B36" s="103" t="s">
        <v>226</v>
      </c>
      <c r="C36" s="104" t="s">
        <v>260</v>
      </c>
      <c r="D36" s="93">
        <v>60</v>
      </c>
      <c r="E36" s="93">
        <v>0</v>
      </c>
      <c r="F36" s="93">
        <v>0</v>
      </c>
      <c r="G36" s="93">
        <v>60</v>
      </c>
      <c r="H36" s="93">
        <v>48.4</v>
      </c>
      <c r="I36" s="93">
        <v>0</v>
      </c>
      <c r="J36" s="93">
        <v>0</v>
      </c>
      <c r="K36" s="93">
        <v>48.4</v>
      </c>
      <c r="L36" s="105" t="s">
        <v>202</v>
      </c>
      <c r="M36" s="97">
        <v>0</v>
      </c>
      <c r="N36" s="93">
        <v>0</v>
      </c>
      <c r="O36" s="96">
        <v>0</v>
      </c>
      <c r="P36" s="96">
        <v>0</v>
      </c>
      <c r="Q36" s="105" t="s">
        <v>305</v>
      </c>
      <c r="R36" s="91">
        <v>325</v>
      </c>
      <c r="S36" s="105" t="s">
        <v>236</v>
      </c>
      <c r="T36" s="105" t="s">
        <v>292</v>
      </c>
      <c r="U36" s="105" t="s">
        <v>288</v>
      </c>
      <c r="V36" s="105" t="s">
        <v>192</v>
      </c>
      <c r="W36" s="107" t="s">
        <v>289</v>
      </c>
      <c r="X36" s="107" t="s">
        <v>290</v>
      </c>
      <c r="Y36" s="107" t="s">
        <v>291</v>
      </c>
      <c r="Z36" s="107" t="s">
        <v>294</v>
      </c>
    </row>
    <row r="37" spans="1:26" s="55" customFormat="1" ht="12" customHeight="1">
      <c r="A37" s="53"/>
      <c r="B37" s="103" t="s">
        <v>227</v>
      </c>
      <c r="C37" s="104" t="s">
        <v>261</v>
      </c>
      <c r="D37" s="93">
        <v>60</v>
      </c>
      <c r="E37" s="93">
        <v>0</v>
      </c>
      <c r="F37" s="93">
        <v>0</v>
      </c>
      <c r="G37" s="93">
        <v>60</v>
      </c>
      <c r="H37" s="93">
        <v>38.1</v>
      </c>
      <c r="I37" s="93">
        <v>0</v>
      </c>
      <c r="J37" s="93">
        <v>0</v>
      </c>
      <c r="K37" s="93">
        <v>38.1</v>
      </c>
      <c r="L37" s="105" t="s">
        <v>199</v>
      </c>
      <c r="M37" s="97">
        <v>0</v>
      </c>
      <c r="N37" s="93">
        <v>0</v>
      </c>
      <c r="O37" s="96">
        <v>0</v>
      </c>
      <c r="P37" s="96">
        <v>0</v>
      </c>
      <c r="Q37" s="105" t="s">
        <v>304</v>
      </c>
      <c r="R37" s="91">
        <v>934</v>
      </c>
      <c r="S37" s="105" t="s">
        <v>236</v>
      </c>
      <c r="T37" s="105" t="s">
        <v>295</v>
      </c>
      <c r="U37" s="105" t="s">
        <v>288</v>
      </c>
      <c r="V37" s="105" t="s">
        <v>192</v>
      </c>
      <c r="W37" s="107" t="s">
        <v>289</v>
      </c>
      <c r="X37" s="107" t="s">
        <v>290</v>
      </c>
      <c r="Y37" s="107" t="s">
        <v>291</v>
      </c>
      <c r="Z37" s="107" t="s">
        <v>294</v>
      </c>
    </row>
    <row r="38" spans="1:26" s="55" customFormat="1" ht="12" customHeight="1">
      <c r="A38" s="53"/>
      <c r="B38" s="103" t="s">
        <v>228</v>
      </c>
      <c r="C38" s="104" t="s">
        <v>262</v>
      </c>
      <c r="D38" s="93">
        <v>60</v>
      </c>
      <c r="E38" s="93">
        <v>0</v>
      </c>
      <c r="F38" s="93">
        <v>0</v>
      </c>
      <c r="G38" s="93">
        <v>60</v>
      </c>
      <c r="H38" s="93">
        <v>48.1</v>
      </c>
      <c r="I38" s="93">
        <v>0</v>
      </c>
      <c r="J38" s="93">
        <v>0</v>
      </c>
      <c r="K38" s="93">
        <v>48.1</v>
      </c>
      <c r="L38" s="105" t="s">
        <v>229</v>
      </c>
      <c r="M38" s="97">
        <v>0</v>
      </c>
      <c r="N38" s="93">
        <v>0</v>
      </c>
      <c r="O38" s="96">
        <v>0</v>
      </c>
      <c r="P38" s="96">
        <v>0</v>
      </c>
      <c r="Q38" s="105" t="s">
        <v>303</v>
      </c>
      <c r="R38" s="91">
        <v>1196</v>
      </c>
      <c r="S38" s="105" t="s">
        <v>236</v>
      </c>
      <c r="T38" s="105" t="s">
        <v>292</v>
      </c>
      <c r="U38" s="105" t="s">
        <v>288</v>
      </c>
      <c r="V38" s="105" t="s">
        <v>192</v>
      </c>
      <c r="W38" s="107" t="s">
        <v>289</v>
      </c>
      <c r="X38" s="107" t="s">
        <v>290</v>
      </c>
      <c r="Y38" s="107" t="s">
        <v>291</v>
      </c>
      <c r="Z38" s="107" t="s">
        <v>294</v>
      </c>
    </row>
    <row r="39" spans="1:26" s="55" customFormat="1" ht="12" customHeight="1">
      <c r="A39" s="53"/>
      <c r="B39" s="103" t="s">
        <v>230</v>
      </c>
      <c r="C39" s="104" t="s">
        <v>263</v>
      </c>
      <c r="D39" s="93">
        <v>60</v>
      </c>
      <c r="E39" s="93">
        <v>0</v>
      </c>
      <c r="F39" s="93">
        <v>0</v>
      </c>
      <c r="G39" s="93">
        <v>60</v>
      </c>
      <c r="H39" s="93">
        <v>34.9</v>
      </c>
      <c r="I39" s="93">
        <v>0</v>
      </c>
      <c r="J39" s="93">
        <v>0</v>
      </c>
      <c r="K39" s="93">
        <v>34.9</v>
      </c>
      <c r="L39" s="105" t="s">
        <v>218</v>
      </c>
      <c r="M39" s="97">
        <v>0</v>
      </c>
      <c r="N39" s="93">
        <v>0</v>
      </c>
      <c r="O39" s="96">
        <v>0</v>
      </c>
      <c r="P39" s="96">
        <v>0</v>
      </c>
      <c r="Q39" s="105" t="s">
        <v>302</v>
      </c>
      <c r="R39" s="91">
        <v>1332</v>
      </c>
      <c r="S39" s="105" t="s">
        <v>236</v>
      </c>
      <c r="T39" s="105" t="s">
        <v>292</v>
      </c>
      <c r="U39" s="105" t="s">
        <v>288</v>
      </c>
      <c r="V39" s="105" t="s">
        <v>192</v>
      </c>
      <c r="W39" s="107" t="s">
        <v>289</v>
      </c>
      <c r="X39" s="107" t="s">
        <v>290</v>
      </c>
      <c r="Y39" s="107" t="s">
        <v>291</v>
      </c>
      <c r="Z39" s="107" t="s">
        <v>294</v>
      </c>
    </row>
    <row r="40" spans="1:26" s="55" customFormat="1" ht="12" customHeight="1">
      <c r="A40" s="53"/>
      <c r="B40" s="103" t="s">
        <v>231</v>
      </c>
      <c r="C40" s="104" t="s">
        <v>264</v>
      </c>
      <c r="D40" s="93">
        <v>55</v>
      </c>
      <c r="E40" s="93">
        <v>0</v>
      </c>
      <c r="F40" s="93">
        <v>0</v>
      </c>
      <c r="G40" s="93">
        <v>55</v>
      </c>
      <c r="H40" s="93">
        <v>48.2</v>
      </c>
      <c r="I40" s="93">
        <v>0</v>
      </c>
      <c r="J40" s="93">
        <v>0</v>
      </c>
      <c r="K40" s="93">
        <v>48.2</v>
      </c>
      <c r="L40" s="105" t="s">
        <v>213</v>
      </c>
      <c r="M40" s="97">
        <v>0</v>
      </c>
      <c r="N40" s="93">
        <v>0</v>
      </c>
      <c r="O40" s="96">
        <v>0</v>
      </c>
      <c r="P40" s="96">
        <v>0</v>
      </c>
      <c r="Q40" s="105" t="s">
        <v>301</v>
      </c>
      <c r="R40" s="91">
        <v>2053</v>
      </c>
      <c r="S40" s="105" t="s">
        <v>236</v>
      </c>
      <c r="T40" s="105" t="s">
        <v>292</v>
      </c>
      <c r="U40" s="105" t="s">
        <v>288</v>
      </c>
      <c r="V40" s="105" t="s">
        <v>192</v>
      </c>
      <c r="W40" s="107" t="s">
        <v>289</v>
      </c>
      <c r="X40" s="107" t="s">
        <v>290</v>
      </c>
      <c r="Y40" s="107" t="s">
        <v>291</v>
      </c>
      <c r="Z40" s="107" t="s">
        <v>294</v>
      </c>
    </row>
    <row r="41" spans="1:26" s="55" customFormat="1" ht="12" customHeight="1">
      <c r="A41" s="53"/>
      <c r="B41" s="103" t="s">
        <v>232</v>
      </c>
      <c r="C41" s="104" t="s">
        <v>265</v>
      </c>
      <c r="D41" s="93">
        <v>50</v>
      </c>
      <c r="E41" s="93">
        <v>0</v>
      </c>
      <c r="F41" s="93">
        <v>0</v>
      </c>
      <c r="G41" s="93">
        <v>50</v>
      </c>
      <c r="H41" s="93">
        <v>20.399999999999999</v>
      </c>
      <c r="I41" s="93">
        <v>0</v>
      </c>
      <c r="J41" s="93">
        <v>0</v>
      </c>
      <c r="K41" s="93">
        <v>20.399999999999999</v>
      </c>
      <c r="L41" s="105" t="s">
        <v>233</v>
      </c>
      <c r="M41" s="97">
        <v>0</v>
      </c>
      <c r="N41" s="93">
        <v>0</v>
      </c>
      <c r="O41" s="96">
        <v>0</v>
      </c>
      <c r="P41" s="96">
        <v>0</v>
      </c>
      <c r="Q41" s="105" t="s">
        <v>300</v>
      </c>
      <c r="R41" s="91">
        <v>1196</v>
      </c>
      <c r="S41" s="105" t="s">
        <v>236</v>
      </c>
      <c r="T41" s="105" t="s">
        <v>292</v>
      </c>
      <c r="U41" s="105" t="s">
        <v>288</v>
      </c>
      <c r="V41" s="105" t="s">
        <v>192</v>
      </c>
      <c r="W41" s="107" t="s">
        <v>289</v>
      </c>
      <c r="X41" s="107" t="s">
        <v>290</v>
      </c>
      <c r="Y41" s="107" t="s">
        <v>291</v>
      </c>
      <c r="Z41" s="107" t="s">
        <v>294</v>
      </c>
    </row>
    <row r="42" spans="1:26" s="107" customFormat="1" ht="12" customHeight="1">
      <c r="A42" s="53"/>
      <c r="B42" s="103" t="s">
        <v>234</v>
      </c>
      <c r="C42" s="104" t="s">
        <v>266</v>
      </c>
      <c r="D42" s="93">
        <v>50</v>
      </c>
      <c r="E42" s="93">
        <v>0</v>
      </c>
      <c r="F42" s="93">
        <v>0</v>
      </c>
      <c r="G42" s="93">
        <v>50</v>
      </c>
      <c r="H42" s="93">
        <v>27.1</v>
      </c>
      <c r="I42" s="93">
        <v>0</v>
      </c>
      <c r="J42" s="93">
        <v>0</v>
      </c>
      <c r="K42" s="93">
        <v>27.1</v>
      </c>
      <c r="L42" s="105" t="s">
        <v>208</v>
      </c>
      <c r="M42" s="97">
        <v>0</v>
      </c>
      <c r="N42" s="93">
        <v>0</v>
      </c>
      <c r="O42" s="96">
        <v>0</v>
      </c>
      <c r="P42" s="96">
        <v>0</v>
      </c>
      <c r="Q42" s="105" t="s">
        <v>299</v>
      </c>
      <c r="R42" s="91">
        <v>200</v>
      </c>
      <c r="S42" s="105" t="s">
        <v>236</v>
      </c>
      <c r="T42" s="105" t="s">
        <v>295</v>
      </c>
      <c r="U42" s="105" t="s">
        <v>288</v>
      </c>
      <c r="V42" s="105" t="s">
        <v>192</v>
      </c>
      <c r="W42" s="107" t="s">
        <v>289</v>
      </c>
      <c r="X42" s="107" t="s">
        <v>290</v>
      </c>
      <c r="Y42" s="107" t="s">
        <v>291</v>
      </c>
      <c r="Z42" s="107" t="s">
        <v>294</v>
      </c>
    </row>
    <row r="43" spans="1:26" s="55" customFormat="1" ht="12" customHeight="1">
      <c r="A43" s="53"/>
      <c r="B43" s="103" t="s">
        <v>267</v>
      </c>
      <c r="C43" s="104" t="s">
        <v>268</v>
      </c>
      <c r="D43" s="93">
        <v>50</v>
      </c>
      <c r="E43" s="93">
        <v>0</v>
      </c>
      <c r="F43" s="93">
        <v>0</v>
      </c>
      <c r="G43" s="93">
        <v>50</v>
      </c>
      <c r="H43" s="93">
        <v>32.6</v>
      </c>
      <c r="I43" s="93">
        <v>0</v>
      </c>
      <c r="J43" s="93">
        <v>0</v>
      </c>
      <c r="K43" s="93">
        <v>32.6</v>
      </c>
      <c r="L43" s="105" t="s">
        <v>213</v>
      </c>
      <c r="M43" s="97">
        <v>0</v>
      </c>
      <c r="N43" s="93">
        <v>0</v>
      </c>
      <c r="O43" s="96">
        <v>0</v>
      </c>
      <c r="P43" s="96">
        <v>0</v>
      </c>
      <c r="Q43" s="105" t="s">
        <v>298</v>
      </c>
      <c r="R43" s="91">
        <v>691</v>
      </c>
      <c r="S43" s="105" t="s">
        <v>236</v>
      </c>
      <c r="T43" s="105" t="s">
        <v>292</v>
      </c>
      <c r="U43" s="105" t="s">
        <v>288</v>
      </c>
      <c r="V43" s="105" t="s">
        <v>192</v>
      </c>
      <c r="W43" s="107" t="s">
        <v>289</v>
      </c>
      <c r="X43" s="107" t="s">
        <v>290</v>
      </c>
      <c r="Y43" s="107" t="s">
        <v>291</v>
      </c>
      <c r="Z43" s="107" t="s">
        <v>294</v>
      </c>
    </row>
    <row r="44" spans="1:26" s="55" customFormat="1" ht="12" customHeight="1">
      <c r="A44" s="53"/>
      <c r="B44" s="103" t="s">
        <v>269</v>
      </c>
      <c r="C44" s="104" t="s">
        <v>270</v>
      </c>
      <c r="D44" s="93">
        <v>40</v>
      </c>
      <c r="E44" s="93">
        <v>0</v>
      </c>
      <c r="F44" s="93">
        <v>0</v>
      </c>
      <c r="G44" s="93">
        <v>40</v>
      </c>
      <c r="H44" s="93">
        <v>29.2</v>
      </c>
      <c r="I44" s="93">
        <v>0</v>
      </c>
      <c r="J44" s="93">
        <v>0</v>
      </c>
      <c r="K44" s="93">
        <v>29.2</v>
      </c>
      <c r="L44" s="105" t="s">
        <v>208</v>
      </c>
      <c r="M44" s="97">
        <v>0</v>
      </c>
      <c r="N44" s="93">
        <v>0</v>
      </c>
      <c r="O44" s="96">
        <v>0</v>
      </c>
      <c r="P44" s="96">
        <v>0</v>
      </c>
      <c r="Q44" s="105" t="s">
        <v>271</v>
      </c>
      <c r="R44" s="91">
        <v>2710</v>
      </c>
      <c r="S44" s="105" t="s">
        <v>236</v>
      </c>
      <c r="T44" s="105" t="s">
        <v>295</v>
      </c>
      <c r="U44" s="105" t="s">
        <v>288</v>
      </c>
      <c r="V44" s="105" t="s">
        <v>192</v>
      </c>
      <c r="W44" s="107" t="s">
        <v>289</v>
      </c>
      <c r="X44" s="107" t="s">
        <v>296</v>
      </c>
      <c r="Y44" s="107" t="s">
        <v>291</v>
      </c>
      <c r="Z44" s="107" t="s">
        <v>294</v>
      </c>
    </row>
    <row r="45" spans="1:26" s="55" customFormat="1" ht="12" customHeight="1">
      <c r="A45" s="269"/>
      <c r="B45" s="262" t="s">
        <v>272</v>
      </c>
      <c r="C45" s="263" t="s">
        <v>273</v>
      </c>
      <c r="D45" s="264">
        <v>30</v>
      </c>
      <c r="E45" s="264">
        <v>0</v>
      </c>
      <c r="F45" s="264">
        <v>0</v>
      </c>
      <c r="G45" s="264">
        <v>30</v>
      </c>
      <c r="H45" s="264">
        <v>22.4</v>
      </c>
      <c r="I45" s="264">
        <v>0</v>
      </c>
      <c r="J45" s="264">
        <v>0</v>
      </c>
      <c r="K45" s="264">
        <v>22.4</v>
      </c>
      <c r="L45" s="265" t="s">
        <v>208</v>
      </c>
      <c r="M45" s="266">
        <v>0</v>
      </c>
      <c r="N45" s="264">
        <v>0</v>
      </c>
      <c r="O45" s="267">
        <v>0</v>
      </c>
      <c r="P45" s="267">
        <v>0</v>
      </c>
      <c r="Q45" s="265" t="s">
        <v>274</v>
      </c>
      <c r="R45" s="268">
        <v>234</v>
      </c>
      <c r="S45" s="265" t="s">
        <v>236</v>
      </c>
      <c r="T45" s="265" t="s">
        <v>292</v>
      </c>
      <c r="U45" s="265" t="s">
        <v>288</v>
      </c>
      <c r="V45" s="265" t="s">
        <v>192</v>
      </c>
      <c r="W45" s="110" t="s">
        <v>289</v>
      </c>
      <c r="X45" s="110" t="s">
        <v>296</v>
      </c>
      <c r="Y45" s="110" t="s">
        <v>291</v>
      </c>
      <c r="Z45" s="110" t="s">
        <v>294</v>
      </c>
    </row>
    <row r="46" spans="1:26">
      <c r="A46" s="15" t="s">
        <v>279</v>
      </c>
      <c r="B46" s="15"/>
      <c r="C46" s="15"/>
      <c r="D46" s="15"/>
      <c r="E46" s="15"/>
      <c r="F46" s="15"/>
      <c r="G46" s="84"/>
      <c r="H46" s="15"/>
      <c r="I46" s="15"/>
      <c r="J46" s="15"/>
      <c r="K46" s="15"/>
      <c r="L46" s="362" t="s">
        <v>280</v>
      </c>
      <c r="M46" s="362"/>
      <c r="N46" s="362"/>
      <c r="O46" s="362"/>
      <c r="P46" s="362"/>
      <c r="Q46" s="362"/>
      <c r="R46" s="362"/>
      <c r="S46" s="362"/>
      <c r="T46" s="362"/>
      <c r="U46" s="362"/>
      <c r="V46" s="362"/>
      <c r="W46" s="362"/>
      <c r="X46" s="362"/>
      <c r="Y46" s="362"/>
      <c r="Z46" s="362"/>
    </row>
    <row r="47" spans="1:26">
      <c r="R47" s="255"/>
    </row>
    <row r="48" spans="1:26">
      <c r="D48" s="255"/>
      <c r="E48" s="255"/>
      <c r="F48" s="255"/>
      <c r="G48" s="255"/>
      <c r="H48" s="255"/>
      <c r="I48" s="255"/>
      <c r="J48" s="255"/>
      <c r="K48" s="255"/>
      <c r="M48" s="255"/>
      <c r="O48" s="255"/>
      <c r="P48" s="255"/>
      <c r="R48" s="255"/>
    </row>
  </sheetData>
  <mergeCells count="31">
    <mergeCell ref="T3:T5"/>
    <mergeCell ref="U3:Z3"/>
    <mergeCell ref="M4:M5"/>
    <mergeCell ref="G4:G5"/>
    <mergeCell ref="E4:E5"/>
    <mergeCell ref="N4:N5"/>
    <mergeCell ref="S3:S5"/>
    <mergeCell ref="O4:O5"/>
    <mergeCell ref="M3:P3"/>
    <mergeCell ref="P4:P5"/>
    <mergeCell ref="I4:I5"/>
    <mergeCell ref="J4:J5"/>
    <mergeCell ref="K4:K5"/>
    <mergeCell ref="H4:H5"/>
    <mergeCell ref="F4:F5"/>
    <mergeCell ref="A1:Z1"/>
    <mergeCell ref="L46:Z46"/>
    <mergeCell ref="W4:W5"/>
    <mergeCell ref="X4:X5"/>
    <mergeCell ref="Y4:Z4"/>
    <mergeCell ref="V4:V5"/>
    <mergeCell ref="B3:B5"/>
    <mergeCell ref="H3:K3"/>
    <mergeCell ref="C3:C5"/>
    <mergeCell ref="A3:A5"/>
    <mergeCell ref="Q3:Q5"/>
    <mergeCell ref="R3:R5"/>
    <mergeCell ref="L3:L5"/>
    <mergeCell ref="D3:G3"/>
    <mergeCell ref="D4:D5"/>
    <mergeCell ref="U4:U5"/>
  </mergeCells>
  <phoneticPr fontId="3" type="noConversion"/>
  <printOptions horizontalCentered="1"/>
  <pageMargins left="0.78740157480314965" right="0.78740157480314965" top="0.98425196850393704" bottom="0.98425196850393704" header="0" footer="0.59055118110236227"/>
  <pageSetup paperSize="9" scale="57" firstPageNumber="163"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5"/>
  <sheetViews>
    <sheetView view="pageBreakPreview" zoomScaleNormal="100" zoomScaleSheetLayoutView="100" workbookViewId="0">
      <selection sqref="A1:I1"/>
    </sheetView>
  </sheetViews>
  <sheetFormatPr defaultColWidth="8.88671875" defaultRowHeight="13.5"/>
  <cols>
    <col min="1" max="1" width="7.77734375" style="209" customWidth="1"/>
    <col min="2" max="9" width="15.77734375" style="209" customWidth="1"/>
    <col min="10" max="10" width="5.109375" style="209" customWidth="1"/>
    <col min="11" max="11" width="6.6640625" style="209" bestFit="1" customWidth="1"/>
    <col min="12" max="16384" width="8.88671875" style="209"/>
  </cols>
  <sheetData>
    <row r="1" spans="1:9" s="205" customFormat="1" ht="30" customHeight="1">
      <c r="A1" s="377" t="s">
        <v>57</v>
      </c>
      <c r="B1" s="377"/>
      <c r="C1" s="377"/>
      <c r="D1" s="377"/>
      <c r="E1" s="377"/>
      <c r="F1" s="377"/>
      <c r="G1" s="377"/>
      <c r="H1" s="377"/>
      <c r="I1" s="377"/>
    </row>
    <row r="2" spans="1:9" s="16" customFormat="1" ht="15" customHeight="1">
      <c r="A2" s="288" t="s">
        <v>4</v>
      </c>
      <c r="B2" s="288"/>
      <c r="C2" s="288"/>
      <c r="D2" s="288"/>
      <c r="E2" s="288"/>
      <c r="G2" s="22"/>
      <c r="H2" s="22"/>
      <c r="I2" s="21" t="s">
        <v>5</v>
      </c>
    </row>
    <row r="3" spans="1:9" ht="30" customHeight="1">
      <c r="A3" s="355"/>
      <c r="B3" s="353" t="s">
        <v>6</v>
      </c>
      <c r="C3" s="353"/>
      <c r="D3" s="302" t="s">
        <v>7</v>
      </c>
      <c r="E3" s="303"/>
      <c r="F3" s="302" t="s">
        <v>8</v>
      </c>
      <c r="G3" s="303"/>
      <c r="H3" s="302" t="s">
        <v>9</v>
      </c>
      <c r="I3" s="303"/>
    </row>
    <row r="4" spans="1:9" ht="45" customHeight="1">
      <c r="A4" s="355"/>
      <c r="B4" s="203" t="s">
        <v>51</v>
      </c>
      <c r="C4" s="203" t="s">
        <v>11</v>
      </c>
      <c r="D4" s="198" t="s">
        <v>10</v>
      </c>
      <c r="E4" s="198" t="s">
        <v>11</v>
      </c>
      <c r="F4" s="198" t="s">
        <v>10</v>
      </c>
      <c r="G4" s="198" t="s">
        <v>11</v>
      </c>
      <c r="H4" s="198" t="s">
        <v>10</v>
      </c>
      <c r="I4" s="198" t="s">
        <v>11</v>
      </c>
    </row>
    <row r="5" spans="1:9" s="57" customFormat="1" ht="20.100000000000001" customHeight="1">
      <c r="A5" s="169">
        <v>2019</v>
      </c>
      <c r="B5" s="58">
        <v>230</v>
      </c>
      <c r="C5" s="59">
        <v>3100000</v>
      </c>
      <c r="D5" s="58">
        <v>137</v>
      </c>
      <c r="E5" s="59">
        <v>1370000</v>
      </c>
      <c r="F5" s="58">
        <v>84</v>
      </c>
      <c r="G5" s="59">
        <v>1750000</v>
      </c>
      <c r="H5" s="58">
        <v>9</v>
      </c>
      <c r="I5" s="274">
        <v>40000</v>
      </c>
    </row>
    <row r="6" spans="1:9" s="57" customFormat="1" ht="20.100000000000001" customHeight="1">
      <c r="A6" s="169">
        <v>2020</v>
      </c>
      <c r="B6" s="58">
        <v>429</v>
      </c>
      <c r="C6" s="59">
        <v>3929000</v>
      </c>
      <c r="D6" s="58">
        <v>237</v>
      </c>
      <c r="E6" s="59">
        <v>1687000</v>
      </c>
      <c r="F6" s="58">
        <v>185</v>
      </c>
      <c r="G6" s="59">
        <v>2205000</v>
      </c>
      <c r="H6" s="58">
        <v>7</v>
      </c>
      <c r="I6" s="274">
        <v>36000</v>
      </c>
    </row>
    <row r="7" spans="1:9" s="60" customFormat="1" ht="20.100000000000001" customHeight="1">
      <c r="A7" s="169">
        <v>2021</v>
      </c>
      <c r="B7" s="58">
        <v>429</v>
      </c>
      <c r="C7" s="59">
        <v>3929000</v>
      </c>
      <c r="D7" s="58">
        <v>237</v>
      </c>
      <c r="E7" s="59">
        <v>1687000</v>
      </c>
      <c r="F7" s="58">
        <v>185</v>
      </c>
      <c r="G7" s="59">
        <v>2205000</v>
      </c>
      <c r="H7" s="58">
        <v>7</v>
      </c>
      <c r="I7" s="274">
        <v>36000</v>
      </c>
    </row>
    <row r="8" spans="1:9" s="193" customFormat="1" ht="20.100000000000001" customHeight="1">
      <c r="A8" s="169">
        <v>2022</v>
      </c>
      <c r="B8" s="191">
        <v>429</v>
      </c>
      <c r="C8" s="192">
        <v>3928000</v>
      </c>
      <c r="D8" s="191">
        <v>237</v>
      </c>
      <c r="E8" s="192">
        <v>1687000</v>
      </c>
      <c r="F8" s="191">
        <v>185</v>
      </c>
      <c r="G8" s="192">
        <v>2205000</v>
      </c>
      <c r="H8" s="191">
        <v>7</v>
      </c>
      <c r="I8" s="275">
        <v>36000</v>
      </c>
    </row>
    <row r="9" spans="1:9" s="193" customFormat="1" ht="20.100000000000001" customHeight="1">
      <c r="A9" s="169">
        <v>2023</v>
      </c>
      <c r="B9" s="191">
        <v>271</v>
      </c>
      <c r="C9" s="192">
        <v>3216000</v>
      </c>
      <c r="D9" s="191">
        <v>133</v>
      </c>
      <c r="E9" s="192">
        <v>1238000</v>
      </c>
      <c r="F9" s="191">
        <v>130</v>
      </c>
      <c r="G9" s="192">
        <v>1951000</v>
      </c>
      <c r="H9" s="191">
        <v>8</v>
      </c>
      <c r="I9" s="275">
        <v>27000</v>
      </c>
    </row>
    <row r="10" spans="1:9" s="382" customFormat="1" ht="20.100000000000001" customHeight="1">
      <c r="A10" s="378">
        <v>2024</v>
      </c>
      <c r="B10" s="379">
        <v>287</v>
      </c>
      <c r="C10" s="380">
        <v>3792380</v>
      </c>
      <c r="D10" s="379">
        <v>142</v>
      </c>
      <c r="E10" s="380">
        <v>1277465</v>
      </c>
      <c r="F10" s="379">
        <v>137</v>
      </c>
      <c r="G10" s="380">
        <v>2487248</v>
      </c>
      <c r="H10" s="379">
        <v>8</v>
      </c>
      <c r="I10" s="381">
        <v>27667</v>
      </c>
    </row>
    <row r="11" spans="1:9" s="247" customFormat="1" ht="15.75" customHeight="1">
      <c r="A11" s="246" t="s">
        <v>284</v>
      </c>
      <c r="B11" s="246"/>
      <c r="C11" s="246"/>
      <c r="D11" s="218"/>
      <c r="E11" s="218"/>
      <c r="F11" s="218"/>
      <c r="G11" s="218"/>
      <c r="H11" s="218"/>
      <c r="I11" s="218"/>
    </row>
    <row r="12" spans="1:9" s="16" customFormat="1" ht="15" customHeight="1">
      <c r="A12" s="248" t="s">
        <v>279</v>
      </c>
      <c r="B12" s="248"/>
      <c r="C12" s="248"/>
      <c r="D12" s="247"/>
      <c r="E12" s="247"/>
      <c r="F12" s="247"/>
      <c r="G12" s="247"/>
      <c r="H12" s="249"/>
      <c r="I12" s="250" t="s">
        <v>280</v>
      </c>
    </row>
    <row r="15" spans="1:9">
      <c r="E15" s="259"/>
    </row>
  </sheetData>
  <mergeCells count="7">
    <mergeCell ref="H3:I3"/>
    <mergeCell ref="A1:I1"/>
    <mergeCell ref="A2:E2"/>
    <mergeCell ref="A3:A4"/>
    <mergeCell ref="B3:C3"/>
    <mergeCell ref="D3:E3"/>
    <mergeCell ref="F3:G3"/>
  </mergeCells>
  <phoneticPr fontId="3" type="noConversion"/>
  <printOptions horizontalCentered="1"/>
  <pageMargins left="0.78740157480314965" right="0.78740157480314965" top="0.98425196850393704" bottom="0.98425196850393704" header="0" footer="0.59055118110236227"/>
  <pageSetup paperSize="9" scale="83" firstPageNumber="163"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10</vt:i4>
      </vt:variant>
      <vt:variant>
        <vt:lpstr>이름 지정된 범위</vt:lpstr>
      </vt:variant>
      <vt:variant>
        <vt:i4>7</vt:i4>
      </vt:variant>
    </vt:vector>
  </HeadingPairs>
  <TitlesOfParts>
    <vt:vector size="17" baseType="lpstr">
      <vt:lpstr>ⅩⅢ-1 환경오염물질 배출사업장</vt:lpstr>
      <vt:lpstr>ⅩⅢ-2 환경오염배출사업장 단속 및 행정조치</vt:lpstr>
      <vt:lpstr>ⅩⅢ-3 배출부과금 부과 및 징수현황</vt:lpstr>
      <vt:lpstr>ⅩⅢ-4 대기오염</vt:lpstr>
      <vt:lpstr>ⅩⅢ-5 소음도</vt:lpstr>
      <vt:lpstr>ⅩⅢ-6 쓰레기 수거</vt:lpstr>
      <vt:lpstr>ⅩⅢ-7 생활폐기물 매립지</vt:lpstr>
      <vt:lpstr>ⅩⅢ-8 폐기물 재활용율</vt:lpstr>
      <vt:lpstr>ⅩⅢ-9 공공하수처리시설</vt:lpstr>
      <vt:lpstr>ⅩⅢ-10 시설녹지현황</vt:lpstr>
      <vt:lpstr>'ⅩⅢ-1 환경오염물질 배출사업장'!Print_Area</vt:lpstr>
      <vt:lpstr>'ⅩⅢ-2 환경오염배출사업장 단속 및 행정조치'!Print_Area</vt:lpstr>
      <vt:lpstr>'ⅩⅢ-3 배출부과금 부과 및 징수현황'!Print_Area</vt:lpstr>
      <vt:lpstr>'ⅩⅢ-4 대기오염'!Print_Area</vt:lpstr>
      <vt:lpstr>'ⅩⅢ-6 쓰레기 수거'!Print_Area</vt:lpstr>
      <vt:lpstr>'ⅩⅢ-7 생활폐기물 매립지'!Print_Area</vt:lpstr>
      <vt:lpstr>'ⅩⅢ-8 폐기물 재활용율'!Print_Area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2019-10-16T16:31:55Z</cp:lastPrinted>
  <dcterms:created xsi:type="dcterms:W3CDTF">2010-03-03T04:58:55Z</dcterms:created>
  <dcterms:modified xsi:type="dcterms:W3CDTF">2026-06-19T08:47:55Z</dcterms:modified>
</cp:coreProperties>
</file>